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-390" windowWidth="23250" windowHeight="10290"/>
  </bookViews>
  <sheets>
    <sheet name="Таблица 8" sheetId="1" r:id="rId1"/>
  </sheets>
  <definedNames>
    <definedName name="_xlnm.Print_Titles" localSheetId="0">'Таблица 8'!$6:$7</definedName>
    <definedName name="_xlnm.Print_Area" localSheetId="0">'Таблица 8'!$A$1:$G$255</definedName>
  </definedNames>
  <calcPr calcId="125725"/>
</workbook>
</file>

<file path=xl/calcChain.xml><?xml version="1.0" encoding="utf-8"?>
<calcChain xmlns="http://schemas.openxmlformats.org/spreadsheetml/2006/main">
  <c r="E104" i="1"/>
  <c r="F104"/>
  <c r="E105"/>
  <c r="F105"/>
  <c r="E106"/>
  <c r="F106"/>
  <c r="D105"/>
  <c r="D104"/>
  <c r="E8"/>
  <c r="F8"/>
  <c r="E9"/>
  <c r="F9"/>
  <c r="E10"/>
  <c r="F10"/>
  <c r="D9"/>
  <c r="D8"/>
  <c r="F39"/>
  <c r="E39"/>
  <c r="D39"/>
  <c r="E80"/>
  <c r="F80"/>
  <c r="E81"/>
  <c r="F81"/>
  <c r="E82"/>
  <c r="F82"/>
  <c r="D82"/>
  <c r="D81"/>
  <c r="D80"/>
  <c r="F87"/>
  <c r="E87"/>
  <c r="D87"/>
  <c r="F131"/>
  <c r="E131"/>
  <c r="D131"/>
  <c r="F139"/>
  <c r="E139"/>
  <c r="D139"/>
  <c r="D106"/>
  <c r="E140"/>
  <c r="F140"/>
  <c r="E141"/>
  <c r="F141"/>
  <c r="E142"/>
  <c r="F142"/>
  <c r="D142"/>
  <c r="D141"/>
  <c r="D140"/>
  <c r="E192" l="1"/>
  <c r="F192"/>
  <c r="E193"/>
  <c r="F193"/>
  <c r="E194"/>
  <c r="F194"/>
  <c r="D192"/>
  <c r="E224" l="1"/>
  <c r="F224"/>
  <c r="E225"/>
  <c r="F225"/>
  <c r="E226"/>
  <c r="F226"/>
  <c r="D226"/>
  <c r="D225"/>
  <c r="D224"/>
  <c r="F243"/>
  <c r="E243"/>
  <c r="D243"/>
  <c r="E244"/>
  <c r="F244"/>
  <c r="E245"/>
  <c r="F245"/>
  <c r="E246"/>
  <c r="F246"/>
  <c r="D246"/>
  <c r="D245"/>
  <c r="D244"/>
  <c r="F103"/>
  <c r="E103"/>
  <c r="D103"/>
  <c r="F98"/>
  <c r="E98"/>
  <c r="D98"/>
  <c r="F97"/>
  <c r="E97"/>
  <c r="D97"/>
  <c r="F96"/>
  <c r="E96"/>
  <c r="D96"/>
  <c r="F79"/>
  <c r="E79"/>
  <c r="D79"/>
  <c r="F75"/>
  <c r="E75"/>
  <c r="D75"/>
  <c r="F71"/>
  <c r="E71"/>
  <c r="D71"/>
  <c r="F67"/>
  <c r="E67"/>
  <c r="D67"/>
  <c r="F63"/>
  <c r="E63"/>
  <c r="D63"/>
  <c r="F58"/>
  <c r="E58"/>
  <c r="D58"/>
  <c r="F57"/>
  <c r="E57"/>
  <c r="D57"/>
  <c r="F56"/>
  <c r="E56"/>
  <c r="D56"/>
  <c r="F99" l="1"/>
  <c r="E99"/>
  <c r="D99"/>
  <c r="E59"/>
  <c r="D59"/>
  <c r="F59"/>
  <c r="E207" l="1"/>
  <c r="D207"/>
  <c r="F207" l="1"/>
  <c r="D10"/>
  <c r="E159" l="1"/>
  <c r="F159"/>
  <c r="D159"/>
  <c r="E175" l="1"/>
  <c r="F175"/>
  <c r="D175"/>
  <c r="F151" l="1"/>
  <c r="E151"/>
  <c r="D151"/>
  <c r="F147"/>
  <c r="E147"/>
  <c r="D147"/>
  <c r="D193" l="1"/>
  <c r="D135"/>
  <c r="E191" l="1"/>
  <c r="F191"/>
  <c r="D191"/>
  <c r="F235"/>
  <c r="E235"/>
  <c r="D235"/>
  <c r="E253" l="1"/>
  <c r="F253"/>
  <c r="D253"/>
  <c r="E252"/>
  <c r="F252"/>
  <c r="D252"/>
  <c r="D95"/>
  <c r="E95"/>
  <c r="F95"/>
  <c r="D91" l="1"/>
  <c r="E55" l="1"/>
  <c r="F55"/>
  <c r="D55"/>
  <c r="F143" l="1"/>
  <c r="E143"/>
  <c r="E11" l="1"/>
  <c r="F11"/>
  <c r="F167"/>
  <c r="E167"/>
  <c r="D167"/>
  <c r="F163"/>
  <c r="E163"/>
  <c r="D163"/>
  <c r="F187"/>
  <c r="E187"/>
  <c r="D187"/>
  <c r="F183"/>
  <c r="E183"/>
  <c r="D183"/>
  <c r="F179"/>
  <c r="E179"/>
  <c r="D179"/>
  <c r="F171"/>
  <c r="E171"/>
  <c r="D171"/>
  <c r="F135"/>
  <c r="E135"/>
  <c r="F123"/>
  <c r="E123"/>
  <c r="D123"/>
  <c r="F127"/>
  <c r="E127"/>
  <c r="D127"/>
  <c r="E51"/>
  <c r="F51"/>
  <c r="D51"/>
  <c r="F47"/>
  <c r="E47"/>
  <c r="D47"/>
  <c r="F27"/>
  <c r="E27"/>
  <c r="D27"/>
  <c r="F35"/>
  <c r="E35"/>
  <c r="D35"/>
  <c r="E15"/>
  <c r="F15"/>
  <c r="E19"/>
  <c r="F19"/>
  <c r="E23"/>
  <c r="F23"/>
  <c r="E31"/>
  <c r="F31"/>
  <c r="E43"/>
  <c r="F43"/>
  <c r="E91"/>
  <c r="F91"/>
  <c r="E111"/>
  <c r="F111"/>
  <c r="E115"/>
  <c r="F115"/>
  <c r="E119"/>
  <c r="F119"/>
  <c r="E155"/>
  <c r="F155"/>
  <c r="E199"/>
  <c r="F199"/>
  <c r="E203"/>
  <c r="F203"/>
  <c r="E215"/>
  <c r="F215"/>
  <c r="E219"/>
  <c r="F219"/>
  <c r="E223"/>
  <c r="F223"/>
  <c r="E231"/>
  <c r="F231"/>
  <c r="E239"/>
  <c r="F239"/>
  <c r="E251"/>
  <c r="F251"/>
  <c r="D115"/>
  <c r="D155"/>
  <c r="D194"/>
  <c r="D31"/>
  <c r="D239"/>
  <c r="D231"/>
  <c r="D223"/>
  <c r="D219"/>
  <c r="D203"/>
  <c r="D43"/>
  <c r="D23"/>
  <c r="D199"/>
  <c r="D119"/>
  <c r="D111"/>
  <c r="D19"/>
  <c r="D15"/>
  <c r="D215"/>
  <c r="D251"/>
  <c r="D211"/>
  <c r="E211"/>
  <c r="F211"/>
  <c r="F254" l="1"/>
  <c r="D254"/>
  <c r="D255" s="1"/>
  <c r="E254"/>
  <c r="E255" s="1"/>
  <c r="F195"/>
  <c r="E227"/>
  <c r="E195"/>
  <c r="E107"/>
  <c r="E83"/>
  <c r="E247"/>
  <c r="D227"/>
  <c r="D107"/>
  <c r="D83"/>
  <c r="D195"/>
  <c r="F247"/>
  <c r="F227"/>
  <c r="F83"/>
  <c r="D11"/>
  <c r="F107"/>
  <c r="D143"/>
  <c r="D247"/>
  <c r="F255" l="1"/>
</calcChain>
</file>

<file path=xl/comments1.xml><?xml version="1.0" encoding="utf-8"?>
<comments xmlns="http://schemas.openxmlformats.org/spreadsheetml/2006/main">
  <authors>
    <author>User</author>
    <author>user</author>
  </authors>
  <commentList>
    <comment ref="A7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разметка, знаки</t>
        </r>
      </text>
    </comment>
    <comment ref="A116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гос.экспертиза, технадзор,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Баня</t>
        </r>
      </text>
    </comment>
    <comment ref="A136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экспертиза, ПСД</t>
        </r>
      </text>
    </comment>
    <comment ref="D13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70т.р-ПСД на теплосети
30т.р.-изоляция теплотрасс
185т.р.-ПСД  по реконструкции водопроводной сети по ул.Куйбышева</t>
        </r>
      </text>
    </comment>
  </commentList>
</comments>
</file>

<file path=xl/sharedStrings.xml><?xml version="1.0" encoding="utf-8"?>
<sst xmlns="http://schemas.openxmlformats.org/spreadsheetml/2006/main" count="433" uniqueCount="132">
  <si>
    <t>Ответственный исполнитель, соисполнитель</t>
  </si>
  <si>
    <t>Источник финансирования</t>
  </si>
  <si>
    <t>Ожидаемый
непосредственный 
результат (краткое описание, целевые индикаторы и показатели)</t>
  </si>
  <si>
    <t>областной бюджет</t>
  </si>
  <si>
    <t>местные бюджеты</t>
  </si>
  <si>
    <t>внебюджетные источники</t>
  </si>
  <si>
    <t>Итого по подпрограмме:</t>
  </si>
  <si>
    <t>Итого по мероприятию:</t>
  </si>
  <si>
    <t xml:space="preserve">к муниципальной программе </t>
  </si>
  <si>
    <t>Наименование мероприятий</t>
  </si>
  <si>
    <t>ИТОГО по муниципальной программе</t>
  </si>
  <si>
    <t>Итого по  мероприятию:</t>
  </si>
  <si>
    <t>Администрация города Фокино</t>
  </si>
  <si>
    <t>Улучшение качества проживания населения</t>
  </si>
  <si>
    <t>формирование новых мест захоронения</t>
  </si>
  <si>
    <t>Увеличение доли детей, оставшихся без попечения родителей, переданных на воспитание в семьи граждан РФ, постоянно 
проживающих на территории РФ</t>
  </si>
  <si>
    <t>модернизация и развитие инфраструктуры, ресурсное обеспечение системы образования</t>
  </si>
  <si>
    <t>Итого по МП:</t>
  </si>
  <si>
    <t>Обеспечение деятельности главы исполнительно-распорядительного органа муниципального образования</t>
  </si>
  <si>
    <t>Руководство и управление в сфере установленных функций органов местного самоуправления</t>
  </si>
  <si>
    <t>Обеспечение деятельности  по профилактике безнадзорности и правонарушений несовершеннолетних,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</si>
  <si>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комиссариаты</t>
  </si>
  <si>
    <t>Обеспечение сохранности автомобильных дорог местного значения и условий безопасности движения по ним</t>
  </si>
  <si>
    <t>улучшение качества городских дорог и тротуаров, обеспечение безопасности дорожного движения</t>
  </si>
  <si>
    <t>руб.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</si>
  <si>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</si>
  <si>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Обеспечение сохранности жилых помещений, закрепленных за детьми - сиротами и детьми, оставшимися без попечения родителей</t>
  </si>
  <si>
    <t>В рамках установленных полномочий</t>
  </si>
  <si>
    <t>Улучшение жилищных условий молодых семей</t>
  </si>
  <si>
    <t>Обеспечение жильем детей-сирот</t>
  </si>
  <si>
    <t>Социальные гарантии детям-сиротам</t>
  </si>
  <si>
    <t>Финансовое обеспечение переданных исполнительно-распорядительным  органам муниципальных образований государственных  полномочий</t>
  </si>
  <si>
    <t>Информирование жителей города о деятельности органов власти, о развитии города, проводимых мероприятиях</t>
  </si>
  <si>
    <t>Привлечение населения к здоровому образу жизни, популяризация видов спорта среди молодёжи</t>
  </si>
  <si>
    <t>Повышение качества предоставления государственных и муниципальных услуг</t>
  </si>
  <si>
    <t xml:space="preserve">Решение вопросов местного  значения             </t>
  </si>
  <si>
    <t>Улучшение качества предоставляемых услуг</t>
  </si>
  <si>
    <t>Оздоровление детей</t>
  </si>
  <si>
    <t xml:space="preserve"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</t>
  </si>
  <si>
    <t>Обеспечение мероприятий по уличному освещению и содержанию наружных сетей электроснабжения</t>
  </si>
  <si>
    <t>Обеспечение мероприятий по капитальному ремонту муниципального имущества в многоквартирных домах</t>
  </si>
  <si>
    <t>Организации дополнительного образования</t>
  </si>
  <si>
    <t>Предотвращение чрезвычайных ситуаций</t>
  </si>
  <si>
    <t>Социальная защита населения, осуществление мер по улучшению положения отдельных категорий граждан (доплаты к пенсиям государственных служащих субъектов РФ и муниципальных служащих)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</si>
  <si>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 (выплата единовременного пособия при всех формах устройства детей, лишенных родительского попечения, в семью)</t>
  </si>
  <si>
    <t xml:space="preserve">Осуществление государственной поддержки молодых семей в улучшении жилищных условий (мероприятия по обеспечению жильем молодых семей) </t>
  </si>
  <si>
    <t>Администрация г.Фокино, МАУ УСЦ "Триумф"</t>
  </si>
  <si>
    <t xml:space="preserve">Субсидии автономным учреждениям на возмещение нормативных затрат, связанных с оказанием ими муниципальных услуг, выполнением работ </t>
  </si>
  <si>
    <t xml:space="preserve">Субсидии бюджетным учреждениям на финансовое обеспечение муниципального задания на оказание муниципальных услуг, выполнение работ </t>
  </si>
  <si>
    <t>Трудоустройство детей в летний период</t>
  </si>
  <si>
    <t>Дошкольные образовательные учреждения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организациях)</t>
  </si>
  <si>
    <t>Общебразовательные организации (Финансовое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образования в образовательных организациях)</t>
  </si>
  <si>
    <t>Защита населения от болезней</t>
  </si>
  <si>
    <t>Повышение качества освещения в городе</t>
  </si>
  <si>
    <t>Организация культурного досуга населения</t>
  </si>
  <si>
    <t xml:space="preserve">Рост посещений библиотек </t>
  </si>
  <si>
    <t>Обеспечение деятельности в сфере установленных функций (материально-техническое и финансовое обеспечение деятельности  единой дежурно-диспетчерской службы города Фокино)</t>
  </si>
  <si>
    <t xml:space="preserve">организация работы единой дежурно- диспетчерской службы города Фокино; реализация единой государственной политики в области гражданской </t>
  </si>
  <si>
    <t>Администрация города Фокино, МКУ «Единая дежурно-диспетчерская служба города Фокино»</t>
  </si>
  <si>
    <t xml:space="preserve">Объем средств на реализацию программы </t>
  </si>
  <si>
    <t>Администрация города Фокино, МБУ "Библиотека г.Фокино"</t>
  </si>
  <si>
    <t>Реализация мер государственной поддержки работников образования (предоставление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области)</t>
  </si>
  <si>
    <t>Социальная поддержка педагогических работников, работающих в сельской местности</t>
  </si>
  <si>
    <t>Социальная поддержка семей</t>
  </si>
  <si>
    <t>Администрация города Фокино, МКУ «Управление социально-культурной сферы города Фокино»</t>
  </si>
  <si>
    <t>Улучшение качества проживания населения, повышения качества оказания коммунальных услуг</t>
  </si>
  <si>
    <t xml:space="preserve">  </t>
  </si>
  <si>
    <t>Обеспечение мероприятий по содержанию муниципального жилья</t>
  </si>
  <si>
    <t>Мероприятия по землеустройству и землепользованию</t>
  </si>
  <si>
    <t>Учет объектов недвижимости, повышение эффективности землепользования и застройки городских территорий</t>
  </si>
  <si>
    <t>Администрация города Фокино, МБУ МФЦ ПГиМУ "Мои документы" г.Фокино</t>
  </si>
  <si>
    <t>Администрация города Фокино, МУП «МКФ»</t>
  </si>
  <si>
    <t>Администрация города Фокино, МБУ "Редакция газеты "Фокинский вестник"</t>
  </si>
  <si>
    <t>Повышение качества и доступности предоставления государственных и муниципальных  услуг (Субсидии бюджетным учреждениям на финансовое обеспечение муниципального задания на оказание муниципальных услуг (выполнение работ))</t>
  </si>
  <si>
    <t>Информирование населения о деятельности муниципальных органов власти и социально-экономическом развитии города через муниципальную газету "Фокинский вестник"                                       (Субсидии бюджетным учреждениям на финансовое обеспечение муниципального задания на оказание муниципальных услуг (выполнение работ))</t>
  </si>
  <si>
    <t>1.формирование экономических условий, обеспечивающих систему образования финансовыми, материально-техническими ресурсами;                          2.создание условий для повышения качества  образования;              3.обеспечение развития системы воспитания и дополнительного образования;                     4.удовлетворение потребностей граждан в доступном и качественном образовании</t>
  </si>
  <si>
    <t>Администрация города Фокино, МАУК "Культурно-досуговый центр" г.Фокино</t>
  </si>
  <si>
    <t xml:space="preserve">Популяризация массового  спорта (субсидии автономным учреждениям на возмещение нормативных затрат, связанных с оказанием ими муниципальных услуг, выполнением работ) </t>
  </si>
  <si>
    <t>Укрепление материально-технической базы учреждения культуры</t>
  </si>
  <si>
    <t>Подпрограмма «Повышение качества водоснабжения в городе Фокино» (2020-2024годы)</t>
  </si>
  <si>
    <t>федеральный и областной бюджет</t>
  </si>
  <si>
    <t>Организация и осуществление деятельности в сфере охраны труда и уведомительной рекомендации территориальных соглашений и коллективных договоров</t>
  </si>
  <si>
    <t>2022 год</t>
  </si>
  <si>
    <t xml:space="preserve">Улучшение материально-технической базы  </t>
  </si>
  <si>
    <t>Увеличение доли населения города Фокино,  обеспеченного качественной питьевой водой из систем централизованного водоснабжения.</t>
  </si>
  <si>
    <t xml:space="preserve">        </t>
  </si>
  <si>
    <t>Повышение доступности и качества предоставления дошкольного образования детей (Компенсация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</si>
  <si>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</si>
  <si>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(Ежемесячное денежное вознаграждение за классное руководство педагогическим работникам муниципальных общеобразовательных организаций)</t>
  </si>
  <si>
    <t>обеспечение учеников младших классов бесплатным горячим питанием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</si>
  <si>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(Проведение оздоровительной кампании детей и молодежи)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</si>
  <si>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временного трудоустройства несовершеннолетних граждан в возрасте от 14 до 18 лет, в целях профилактики безнадзорности и правонарушений несовершеннолетних)</t>
  </si>
  <si>
    <t>Обеспечение выплаты ежемесячного денежного вознаграждения за классное руководство</t>
  </si>
  <si>
    <t>Повышение безопасности дорожного движения</t>
  </si>
  <si>
    <t>Профилактика наркомании</t>
  </si>
  <si>
    <t>2023 год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</si>
  <si>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(Мероприятия по комплексной безопасности муниципальных учреждений)</t>
  </si>
  <si>
    <t xml:space="preserve"> Мероприятия в области коммунального хозяйства (Субсидии юр.лицам (кроме некоммерческих организаций), индивидуальным предпринимателям для осуществления для обеспечения населения бытовыми услугами)</t>
  </si>
  <si>
    <t>Реализация  политики в сфере образования на территории города Фокино (расходы на выплаты персоналу государственных (муниципальных) органов)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</si>
  <si>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</si>
  <si>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(Организация и осуществление деятельности по опеке и попечительству)</t>
  </si>
  <si>
    <t>Приложение 10</t>
  </si>
  <si>
    <t>Мероприятия по профилактике наркомании</t>
  </si>
  <si>
    <t>Укрепление общественного порядка и общественной безопасности (устройство видеонаблюдения в общественных местах)</t>
  </si>
  <si>
    <t>«Реализация полномочий исполнительного органа власти городского округа город Фокино Брянской области (2022-2024годы)»</t>
  </si>
  <si>
    <t>План реализации муниципальной программы "Реализация полномочий исполнительного органа власти городского округа город Фокино                       Брянской области"(2022-2024годы)</t>
  </si>
  <si>
    <t>2024 год</t>
  </si>
  <si>
    <t>Подпрограмма «Профилактика правонарушений на территории города Фокино» (2022-2024годы)</t>
  </si>
  <si>
    <t>Мероприятия по повышению безопасности дорожного движения (устройство разметки на дорогах, приобретение дорожных знаков)</t>
  </si>
  <si>
    <t>Реконструкция системы водоснабжения городского округа город Фокино (1-ая очередь) (реконструкция водозаборных сооружений, насосных станций)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</si>
  <si>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(ремонт фасада здания, системы водоснабжения)</t>
  </si>
  <si>
    <t>Комплектование книжных фондов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</si>
  <si>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(Комплектование книжных фондов)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</si>
  <si>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(Приведение в соответствии с брендбуком "Точки роста" помещений муниципальных общеобразовательных организаций)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</si>
  <si>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(Создание цифровой образовательной среды в общеобразовательных организациях и профессиональных образовательных организациях Брянской области)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</si>
  <si>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</si>
  <si>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Улучшение качества предоставления коммунальных услуг</t>
  </si>
  <si>
    <t>Подготовка объектов жилищно-коммунального хозяйства к зиме (ремонт сетей теплоснабжения)</t>
  </si>
  <si>
    <t>Повышение энергетической эффективности и обеспечения энергосбережения</t>
  </si>
  <si>
    <t>Строительство объектов  водоснабжения (строительство водопроводной сети по ул.Северной)</t>
  </si>
  <si>
    <t>Развитие и модернизация сети автомобильных дорог общего пользования  местного значения ( ремонт автодороги  «Подъезд к г.Фокино» с подходами к мосту через р.Болва (от поворота на АЗС до д.1 по ул.Ленина) и автодороги «Фокино-Пупково» (от д.1 по ул.Ленина до ул.Мира) в г.Фокино Брянской области)</t>
  </si>
  <si>
    <t>Финансовое обеспечение дорожной деятельности в рамках реализации национального проекта "Безопасные качественные дороги"</t>
  </si>
  <si>
    <t>укрепление материально-технической базы</t>
  </si>
  <si>
    <t>Осуществление полномочий по составлению списков кандидатов в присяжные заседатели федеральных судов общей юрисдикции в РФ</t>
  </si>
  <si>
    <t>Мероприятия по благоустройству</t>
  </si>
  <si>
    <t>Подпрограмма «Осуществление мероприятий в области культуры» (2022-2024годы)</t>
  </si>
  <si>
    <t>Подпрограмма «Реализация мероприятий социальной политики» (2022-2024годы)</t>
  </si>
  <si>
    <t>Подпрограмма "Реализация исполнительных и управленческих функций в области образования, культуры, физической культуры и спорта, координация деятельности муниципальных бюджетных учреждений городского округа город Фокино Брянской области" (2022-2024годы)</t>
  </si>
  <si>
    <t>Подпрограмма «Реализация мероприятий в области жилищно-коммунального хозяйства и благоустройства» (2022-2024годы)</t>
  </si>
  <si>
    <t>Подпрограмма «Дорожное хозяйство» (2022-2024годы)</t>
  </si>
  <si>
    <t>Подпрограмма "Выполнение функций администрации города Фокино, реализация переданных полномочий" (2022-2024годы)</t>
  </si>
  <si>
    <t>Подпрограмма «Физическая культура,  спорт и молодежная политика» (2022-2024годы)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</si>
</sst>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8000"/>
      <name val="Times New Roman"/>
      <family val="1"/>
      <charset val="204"/>
    </font>
    <font>
      <b/>
      <sz val="12"/>
      <color rgb="FF008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32">
    <xf numFmtId="0" fontId="0" fillId="0" borderId="0" xfId="0"/>
    <xf numFmtId="0" fontId="2" fillId="2" borderId="0" xfId="0" applyFont="1" applyFill="1"/>
    <xf numFmtId="0" fontId="1" fillId="0" borderId="1" xfId="0" applyFont="1" applyFill="1" applyBorder="1" applyAlignment="1">
      <alignment vertical="center"/>
    </xf>
    <xf numFmtId="0" fontId="2" fillId="0" borderId="0" xfId="0" applyFont="1" applyFill="1"/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wrapText="1"/>
    </xf>
    <xf numFmtId="0" fontId="3" fillId="0" borderId="2" xfId="0" applyFont="1" applyFill="1" applyBorder="1"/>
    <xf numFmtId="0" fontId="5" fillId="0" borderId="0" xfId="0" applyFont="1" applyFill="1"/>
    <xf numFmtId="0" fontId="7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5" xfId="0" applyFont="1" applyFill="1" applyBorder="1"/>
    <xf numFmtId="0" fontId="3" fillId="0" borderId="0" xfId="0" applyFont="1" applyFill="1" applyBorder="1"/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Fill="1"/>
    <xf numFmtId="0" fontId="10" fillId="0" borderId="0" xfId="0" applyFont="1"/>
    <xf numFmtId="0" fontId="1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4" fontId="16" fillId="4" borderId="7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top"/>
    </xf>
    <xf numFmtId="4" fontId="1" fillId="4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2" fillId="0" borderId="2" xfId="0" applyFont="1" applyFill="1" applyBorder="1" applyAlignment="1">
      <alignment horizontal="lef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2" fillId="4" borderId="7" xfId="0" applyNumberFormat="1" applyFont="1" applyFill="1" applyBorder="1" applyAlignment="1">
      <alignment horizontal="right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4" fontId="10" fillId="4" borderId="2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4" fontId="2" fillId="4" borderId="0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18" fillId="4" borderId="2" xfId="0" applyNumberFormat="1" applyFont="1" applyFill="1" applyBorder="1" applyAlignment="1">
      <alignment horizontal="center" vertical="center"/>
    </xf>
    <xf numFmtId="4" fontId="18" fillId="4" borderId="4" xfId="0" applyNumberFormat="1" applyFont="1" applyFill="1" applyBorder="1" applyAlignment="1">
      <alignment horizontal="center" vertical="center"/>
    </xf>
    <xf numFmtId="4" fontId="19" fillId="4" borderId="2" xfId="0" applyNumberFormat="1" applyFont="1" applyFill="1" applyBorder="1" applyAlignment="1">
      <alignment vertical="center"/>
    </xf>
    <xf numFmtId="4" fontId="16" fillId="0" borderId="0" xfId="0" applyNumberFormat="1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3" fontId="3" fillId="0" borderId="0" xfId="1" applyFont="1" applyFill="1"/>
    <xf numFmtId="4" fontId="2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259"/>
  <sheetViews>
    <sheetView tabSelected="1" zoomScale="90" zoomScaleNormal="90" workbookViewId="0">
      <pane ySplit="7" topLeftCell="A242" activePane="bottomLeft" state="frozen"/>
      <selection pane="bottomLeft" activeCell="D244" sqref="D244:F247"/>
    </sheetView>
  </sheetViews>
  <sheetFormatPr defaultColWidth="2.7109375" defaultRowHeight="15.75"/>
  <cols>
    <col min="1" max="1" width="45" style="7" customWidth="1"/>
    <col min="2" max="2" width="19.85546875" style="7" customWidth="1"/>
    <col min="3" max="3" width="22.28515625" style="7" customWidth="1"/>
    <col min="4" max="4" width="15.85546875" style="8" customWidth="1"/>
    <col min="5" max="5" width="16.5703125" style="8" customWidth="1"/>
    <col min="6" max="6" width="18.140625" style="8" customWidth="1"/>
    <col min="7" max="7" width="29.85546875" style="7" customWidth="1"/>
    <col min="8" max="8" width="0.28515625" style="7" customWidth="1"/>
    <col min="9" max="10" width="4.85546875" style="7" customWidth="1"/>
    <col min="11" max="11" width="5.5703125" style="7" customWidth="1"/>
    <col min="12" max="12" width="28.140625" style="7" customWidth="1"/>
    <col min="13" max="13" width="6.28515625" style="7" customWidth="1"/>
    <col min="14" max="16384" width="2.7109375" style="7"/>
  </cols>
  <sheetData>
    <row r="1" spans="1:36" ht="19.5" customHeight="1">
      <c r="A1" s="30"/>
      <c r="B1" s="3"/>
      <c r="C1" s="3"/>
      <c r="D1" s="103" t="s">
        <v>101</v>
      </c>
      <c r="E1" s="103"/>
      <c r="F1" s="103"/>
      <c r="G1" s="103"/>
    </row>
    <row r="2" spans="1:36" ht="18.75" customHeight="1">
      <c r="A2" s="3"/>
      <c r="B2" s="3"/>
      <c r="C2" s="3"/>
      <c r="D2" s="103" t="s">
        <v>8</v>
      </c>
      <c r="E2" s="103"/>
      <c r="F2" s="103"/>
      <c r="G2" s="103"/>
    </row>
    <row r="3" spans="1:36" ht="39" customHeight="1">
      <c r="A3" s="3"/>
      <c r="B3" s="3"/>
      <c r="C3" s="3"/>
      <c r="D3" s="104" t="s">
        <v>104</v>
      </c>
      <c r="E3" s="104"/>
      <c r="F3" s="104"/>
      <c r="G3" s="104"/>
      <c r="K3" s="40"/>
    </row>
    <row r="4" spans="1:36" ht="38.25" customHeight="1">
      <c r="A4" s="105" t="s">
        <v>105</v>
      </c>
      <c r="B4" s="105"/>
      <c r="C4" s="105"/>
      <c r="D4" s="105"/>
      <c r="E4" s="105"/>
      <c r="F4" s="105"/>
      <c r="G4" s="105"/>
    </row>
    <row r="5" spans="1:36" ht="22.5" customHeight="1">
      <c r="A5" s="2"/>
      <c r="B5" s="2"/>
      <c r="C5" s="2"/>
      <c r="E5" s="6"/>
      <c r="F5" s="6"/>
      <c r="G5" s="26" t="s">
        <v>24</v>
      </c>
    </row>
    <row r="6" spans="1:36" ht="38.25" customHeight="1">
      <c r="A6" s="106" t="s">
        <v>9</v>
      </c>
      <c r="B6" s="106" t="s">
        <v>0</v>
      </c>
      <c r="C6" s="106" t="s">
        <v>1</v>
      </c>
      <c r="D6" s="108" t="s">
        <v>59</v>
      </c>
      <c r="E6" s="108"/>
      <c r="F6" s="108"/>
      <c r="G6" s="106" t="s">
        <v>2</v>
      </c>
    </row>
    <row r="7" spans="1:36" ht="45.75" customHeight="1">
      <c r="A7" s="106"/>
      <c r="B7" s="106"/>
      <c r="C7" s="106"/>
      <c r="D7" s="45" t="s">
        <v>82</v>
      </c>
      <c r="E7" s="45" t="s">
        <v>95</v>
      </c>
      <c r="F7" s="45" t="s">
        <v>106</v>
      </c>
      <c r="G7" s="107"/>
      <c r="V7" s="7" t="s">
        <v>85</v>
      </c>
    </row>
    <row r="8" spans="1:36" s="12" customFormat="1" ht="19.5" customHeight="1">
      <c r="A8" s="109" t="s">
        <v>130</v>
      </c>
      <c r="B8" s="94" t="s">
        <v>12</v>
      </c>
      <c r="C8" s="11" t="s">
        <v>3</v>
      </c>
      <c r="D8" s="46">
        <f>D12+D16+D20+D24+D28+D32+D40+D44+D48+D52+D36</f>
        <v>1992976.28</v>
      </c>
      <c r="E8" s="46">
        <f t="shared" ref="E8:F8" si="0">E12+E16+E20+E24+E28+E32+E40+E44+E48+E52+E36</f>
        <v>1977255.28</v>
      </c>
      <c r="F8" s="46">
        <f t="shared" si="0"/>
        <v>1993705.28</v>
      </c>
      <c r="G8" s="95"/>
    </row>
    <row r="9" spans="1:36" s="12" customFormat="1" ht="21" customHeight="1">
      <c r="A9" s="109"/>
      <c r="B9" s="94"/>
      <c r="C9" s="11" t="s">
        <v>4</v>
      </c>
      <c r="D9" s="46">
        <f>D13+D17+D25+D33+D45+D21+D41+D49+D29+D53+D37</f>
        <v>19265674</v>
      </c>
      <c r="E9" s="46">
        <f t="shared" ref="E9:F9" si="1">E13+E17+E25+E33+E45+E21+E41+E49+E29+E53+E37</f>
        <v>17358322</v>
      </c>
      <c r="F9" s="46">
        <f t="shared" si="1"/>
        <v>17358322</v>
      </c>
      <c r="G9" s="95"/>
    </row>
    <row r="10" spans="1:36" s="12" customFormat="1" ht="31.5" customHeight="1">
      <c r="A10" s="109"/>
      <c r="B10" s="94"/>
      <c r="C10" s="11" t="s">
        <v>5</v>
      </c>
      <c r="D10" s="46">
        <f>D14+D18+D22+D26+D30+D42+D50+D46+D54</f>
        <v>0</v>
      </c>
      <c r="E10" s="46">
        <f t="shared" ref="E10:F10" si="2">E14+E18+E22+E26+E30+E42+E50+E46+E54</f>
        <v>0</v>
      </c>
      <c r="F10" s="46">
        <f t="shared" si="2"/>
        <v>0</v>
      </c>
      <c r="G10" s="95"/>
    </row>
    <row r="11" spans="1:36" s="12" customFormat="1" ht="32.25" customHeight="1">
      <c r="A11" s="109"/>
      <c r="B11" s="94"/>
      <c r="C11" s="14" t="s">
        <v>6</v>
      </c>
      <c r="D11" s="35">
        <f>D8+D9+D10</f>
        <v>21258650.280000001</v>
      </c>
      <c r="E11" s="35">
        <f t="shared" ref="E11:F11" si="3">E8+E9+E10</f>
        <v>19335577.280000001</v>
      </c>
      <c r="F11" s="35">
        <f t="shared" si="3"/>
        <v>19352027.280000001</v>
      </c>
      <c r="G11" s="95"/>
      <c r="L11" s="68"/>
    </row>
    <row r="12" spans="1:36" ht="15.75" customHeight="1">
      <c r="A12" s="88" t="s">
        <v>18</v>
      </c>
      <c r="B12" s="88" t="s">
        <v>12</v>
      </c>
      <c r="C12" s="5" t="s">
        <v>3</v>
      </c>
      <c r="D12" s="37">
        <v>0</v>
      </c>
      <c r="E12" s="37">
        <v>0</v>
      </c>
      <c r="F12" s="37">
        <v>0</v>
      </c>
      <c r="G12" s="92"/>
    </row>
    <row r="13" spans="1:36">
      <c r="A13" s="88"/>
      <c r="B13" s="88"/>
      <c r="C13" s="5" t="s">
        <v>4</v>
      </c>
      <c r="D13" s="38">
        <v>1507101</v>
      </c>
      <c r="E13" s="38">
        <v>1507101</v>
      </c>
      <c r="F13" s="38">
        <v>1507101</v>
      </c>
      <c r="G13" s="92"/>
    </row>
    <row r="14" spans="1:36" ht="31.5">
      <c r="A14" s="88"/>
      <c r="B14" s="88"/>
      <c r="C14" s="5" t="s">
        <v>5</v>
      </c>
      <c r="D14" s="37">
        <v>0</v>
      </c>
      <c r="E14" s="37">
        <v>0</v>
      </c>
      <c r="F14" s="37">
        <v>0</v>
      </c>
      <c r="G14" s="92"/>
    </row>
    <row r="15" spans="1:36" ht="30.75" customHeight="1">
      <c r="A15" s="88"/>
      <c r="B15" s="88"/>
      <c r="C15" s="32" t="s">
        <v>11</v>
      </c>
      <c r="D15" s="36">
        <f>D12+D13+D14</f>
        <v>1507101</v>
      </c>
      <c r="E15" s="36">
        <f>E12+E13+E14</f>
        <v>1507101</v>
      </c>
      <c r="F15" s="36">
        <f>F12+F13+F14</f>
        <v>1507101</v>
      </c>
      <c r="G15" s="92"/>
    </row>
    <row r="16" spans="1:36" s="1" customFormat="1" ht="15.75" customHeight="1">
      <c r="A16" s="78" t="s">
        <v>19</v>
      </c>
      <c r="B16" s="88" t="s">
        <v>12</v>
      </c>
      <c r="C16" s="52" t="s">
        <v>3</v>
      </c>
      <c r="D16" s="37">
        <v>0</v>
      </c>
      <c r="E16" s="37">
        <v>0</v>
      </c>
      <c r="F16" s="37">
        <v>0</v>
      </c>
      <c r="G16" s="78" t="s">
        <v>35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1" customFormat="1">
      <c r="A17" s="79"/>
      <c r="B17" s="88"/>
      <c r="C17" s="52" t="s">
        <v>4</v>
      </c>
      <c r="D17" s="38">
        <v>12431698</v>
      </c>
      <c r="E17" s="38">
        <v>11479582</v>
      </c>
      <c r="F17" s="38">
        <v>11479582</v>
      </c>
      <c r="G17" s="7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1" customFormat="1" ht="31.5">
      <c r="A18" s="79"/>
      <c r="B18" s="88"/>
      <c r="C18" s="52" t="s">
        <v>5</v>
      </c>
      <c r="D18" s="37">
        <v>0</v>
      </c>
      <c r="E18" s="37">
        <v>0</v>
      </c>
      <c r="F18" s="37">
        <v>0</v>
      </c>
      <c r="G18" s="7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1" customFormat="1" ht="36.75" customHeight="1">
      <c r="A19" s="80"/>
      <c r="B19" s="88"/>
      <c r="C19" s="32" t="s">
        <v>11</v>
      </c>
      <c r="D19" s="36">
        <f>D16+D17+D18</f>
        <v>12431698</v>
      </c>
      <c r="E19" s="36">
        <f>E16+E17+E18</f>
        <v>11479582</v>
      </c>
      <c r="F19" s="36">
        <f>F16+F17+F18</f>
        <v>11479582</v>
      </c>
      <c r="G19" s="80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1" customFormat="1" ht="19.5" customHeight="1">
      <c r="A20" s="78" t="s">
        <v>20</v>
      </c>
      <c r="B20" s="88" t="s">
        <v>12</v>
      </c>
      <c r="C20" s="52" t="s">
        <v>3</v>
      </c>
      <c r="D20" s="37">
        <v>1044560</v>
      </c>
      <c r="E20" s="37">
        <v>1044560</v>
      </c>
      <c r="F20" s="37">
        <v>1044560</v>
      </c>
      <c r="G20" s="78" t="s">
        <v>31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1" customFormat="1" ht="22.5" customHeight="1">
      <c r="A21" s="79"/>
      <c r="B21" s="88"/>
      <c r="C21" s="52" t="s">
        <v>4</v>
      </c>
      <c r="D21" s="37">
        <v>0</v>
      </c>
      <c r="E21" s="37">
        <v>0</v>
      </c>
      <c r="F21" s="37">
        <v>0</v>
      </c>
      <c r="G21" s="7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1" customFormat="1" ht="33.75" customHeight="1">
      <c r="A22" s="79"/>
      <c r="B22" s="88"/>
      <c r="C22" s="52" t="s">
        <v>5</v>
      </c>
      <c r="D22" s="37">
        <v>0</v>
      </c>
      <c r="E22" s="37">
        <v>0</v>
      </c>
      <c r="F22" s="37">
        <v>0</v>
      </c>
      <c r="G22" s="7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1" customFormat="1" ht="60" customHeight="1">
      <c r="A23" s="80"/>
      <c r="B23" s="88"/>
      <c r="C23" s="32" t="s">
        <v>11</v>
      </c>
      <c r="D23" s="36">
        <f>D20+D21+D22</f>
        <v>1044560</v>
      </c>
      <c r="E23" s="36">
        <f>E20+E21+E22</f>
        <v>1044560</v>
      </c>
      <c r="F23" s="36">
        <f>F20+F21+F22</f>
        <v>1044560</v>
      </c>
      <c r="G23" s="8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1" customFormat="1" ht="18.75" customHeight="1">
      <c r="A24" s="78" t="s">
        <v>38</v>
      </c>
      <c r="B24" s="88" t="s">
        <v>12</v>
      </c>
      <c r="C24" s="52" t="s">
        <v>3</v>
      </c>
      <c r="D24" s="44">
        <v>178673.28</v>
      </c>
      <c r="E24" s="44">
        <v>178673.28</v>
      </c>
      <c r="F24" s="44">
        <v>178673.28</v>
      </c>
      <c r="G24" s="81" t="s">
        <v>52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1" customFormat="1" ht="19.5" customHeight="1">
      <c r="A25" s="79"/>
      <c r="B25" s="88"/>
      <c r="C25" s="52" t="s">
        <v>4</v>
      </c>
      <c r="D25" s="37">
        <v>0</v>
      </c>
      <c r="E25" s="37">
        <v>0</v>
      </c>
      <c r="F25" s="37">
        <v>0</v>
      </c>
      <c r="G25" s="8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1" customFormat="1" ht="30.75" customHeight="1">
      <c r="A26" s="79"/>
      <c r="B26" s="88"/>
      <c r="C26" s="52" t="s">
        <v>5</v>
      </c>
      <c r="D26" s="37">
        <v>0</v>
      </c>
      <c r="E26" s="37">
        <v>0</v>
      </c>
      <c r="F26" s="37">
        <v>0</v>
      </c>
      <c r="G26" s="8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1" customFormat="1" ht="75" customHeight="1">
      <c r="A27" s="80"/>
      <c r="B27" s="88"/>
      <c r="C27" s="32" t="s">
        <v>7</v>
      </c>
      <c r="D27" s="36">
        <f>D24+D25+D26</f>
        <v>178673.28</v>
      </c>
      <c r="E27" s="36">
        <f>E24+E25+E26</f>
        <v>178673.28</v>
      </c>
      <c r="F27" s="36">
        <f>F24+F25+F26</f>
        <v>178673.28</v>
      </c>
      <c r="G27" s="8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s="1" customFormat="1" ht="24.75" customHeight="1">
      <c r="A28" s="78" t="s">
        <v>81</v>
      </c>
      <c r="B28" s="88" t="s">
        <v>12</v>
      </c>
      <c r="C28" s="52" t="s">
        <v>3</v>
      </c>
      <c r="D28" s="37">
        <v>261090</v>
      </c>
      <c r="E28" s="37">
        <v>261090</v>
      </c>
      <c r="F28" s="37">
        <v>261090</v>
      </c>
      <c r="G28" s="110" t="s">
        <v>31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1" customFormat="1" ht="24" customHeight="1">
      <c r="A29" s="79"/>
      <c r="B29" s="88"/>
      <c r="C29" s="52" t="s">
        <v>4</v>
      </c>
      <c r="D29" s="37">
        <v>0</v>
      </c>
      <c r="E29" s="37">
        <v>0</v>
      </c>
      <c r="F29" s="37">
        <v>0</v>
      </c>
      <c r="G29" s="11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1" customFormat="1" ht="27.75" customHeight="1">
      <c r="A30" s="79"/>
      <c r="B30" s="88"/>
      <c r="C30" s="52" t="s">
        <v>5</v>
      </c>
      <c r="D30" s="37">
        <v>0</v>
      </c>
      <c r="E30" s="37">
        <v>0</v>
      </c>
      <c r="F30" s="37">
        <v>0</v>
      </c>
      <c r="G30" s="11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1" customFormat="1" ht="33" customHeight="1">
      <c r="A31" s="80"/>
      <c r="B31" s="88"/>
      <c r="C31" s="32" t="s">
        <v>7</v>
      </c>
      <c r="D31" s="36">
        <f>D28+D29+D30</f>
        <v>261090</v>
      </c>
      <c r="E31" s="36">
        <f>E28+E29+E30</f>
        <v>261090</v>
      </c>
      <c r="F31" s="36">
        <f>F28+F29+F30</f>
        <v>261090</v>
      </c>
      <c r="G31" s="11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s="1" customFormat="1" ht="15.75" customHeight="1">
      <c r="A32" s="78" t="s">
        <v>21</v>
      </c>
      <c r="B32" s="88" t="s">
        <v>12</v>
      </c>
      <c r="C32" s="52" t="s">
        <v>3</v>
      </c>
      <c r="D32" s="44">
        <v>475484</v>
      </c>
      <c r="E32" s="44">
        <v>490876</v>
      </c>
      <c r="F32" s="44">
        <v>507554</v>
      </c>
      <c r="G32" s="92" t="s">
        <v>31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s="1" customFormat="1">
      <c r="A33" s="79"/>
      <c r="B33" s="88"/>
      <c r="C33" s="52" t="s">
        <v>4</v>
      </c>
      <c r="D33" s="37">
        <v>0</v>
      </c>
      <c r="E33" s="37">
        <v>0</v>
      </c>
      <c r="F33" s="37">
        <v>0</v>
      </c>
      <c r="G33" s="9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s="1" customFormat="1" ht="31.5">
      <c r="A34" s="79"/>
      <c r="B34" s="88"/>
      <c r="C34" s="52" t="s">
        <v>5</v>
      </c>
      <c r="D34" s="37">
        <v>0</v>
      </c>
      <c r="E34" s="37">
        <v>0</v>
      </c>
      <c r="F34" s="37">
        <v>0</v>
      </c>
      <c r="G34" s="9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s="1" customFormat="1" ht="50.25" customHeight="1">
      <c r="A35" s="80"/>
      <c r="B35" s="88"/>
      <c r="C35" s="32" t="s">
        <v>11</v>
      </c>
      <c r="D35" s="36">
        <f>D32+D33+D34</f>
        <v>475484</v>
      </c>
      <c r="E35" s="36">
        <f>E32+E33+E34</f>
        <v>490876</v>
      </c>
      <c r="F35" s="36">
        <f>F32+F33+F34</f>
        <v>507554</v>
      </c>
      <c r="G35" s="9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 s="1" customFormat="1">
      <c r="A36" s="78" t="s">
        <v>123</v>
      </c>
      <c r="B36" s="88" t="s">
        <v>12</v>
      </c>
      <c r="C36" s="65" t="s">
        <v>3</v>
      </c>
      <c r="D36" s="44">
        <v>33169</v>
      </c>
      <c r="E36" s="44">
        <v>2056</v>
      </c>
      <c r="F36" s="44">
        <v>1828</v>
      </c>
      <c r="G36" s="92" t="s">
        <v>122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s="1" customFormat="1">
      <c r="A37" s="79"/>
      <c r="B37" s="88"/>
      <c r="C37" s="65" t="s">
        <v>4</v>
      </c>
      <c r="D37" s="37">
        <v>0</v>
      </c>
      <c r="E37" s="37">
        <v>0</v>
      </c>
      <c r="F37" s="37">
        <v>0</v>
      </c>
      <c r="G37" s="9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s="1" customFormat="1" ht="31.5">
      <c r="A38" s="79"/>
      <c r="B38" s="88"/>
      <c r="C38" s="65" t="s">
        <v>5</v>
      </c>
      <c r="D38" s="37">
        <v>0</v>
      </c>
      <c r="E38" s="37">
        <v>0</v>
      </c>
      <c r="F38" s="37">
        <v>0</v>
      </c>
      <c r="G38" s="9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s="1" customFormat="1" ht="31.5">
      <c r="A39" s="80"/>
      <c r="B39" s="88"/>
      <c r="C39" s="32" t="s">
        <v>11</v>
      </c>
      <c r="D39" s="36">
        <f>D36+D37+D38</f>
        <v>33169</v>
      </c>
      <c r="E39" s="36">
        <f>E36+E37+E38</f>
        <v>2056</v>
      </c>
      <c r="F39" s="36">
        <f>F36+F37+F38</f>
        <v>1828</v>
      </c>
      <c r="G39" s="9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s="1" customFormat="1" ht="23.25" customHeight="1">
      <c r="A40" s="78" t="s">
        <v>74</v>
      </c>
      <c r="B40" s="88" t="s">
        <v>72</v>
      </c>
      <c r="C40" s="52" t="s">
        <v>3</v>
      </c>
      <c r="D40" s="37">
        <v>0</v>
      </c>
      <c r="E40" s="37">
        <v>0</v>
      </c>
      <c r="F40" s="37">
        <v>0</v>
      </c>
      <c r="G40" s="78" t="s">
        <v>32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s="1" customFormat="1" ht="15.75" customHeight="1">
      <c r="A41" s="79"/>
      <c r="B41" s="88"/>
      <c r="C41" s="52" t="s">
        <v>4</v>
      </c>
      <c r="D41" s="44">
        <v>343780</v>
      </c>
      <c r="E41" s="44">
        <v>313780</v>
      </c>
      <c r="F41" s="44">
        <v>313780</v>
      </c>
      <c r="G41" s="7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s="1" customFormat="1" ht="33" customHeight="1">
      <c r="A42" s="79"/>
      <c r="B42" s="88"/>
      <c r="C42" s="52" t="s">
        <v>5</v>
      </c>
      <c r="D42" s="37">
        <v>0</v>
      </c>
      <c r="E42" s="37">
        <v>0</v>
      </c>
      <c r="F42" s="37">
        <v>0</v>
      </c>
      <c r="G42" s="7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s="1" customFormat="1" ht="75.75" customHeight="1">
      <c r="A43" s="80"/>
      <c r="B43" s="88"/>
      <c r="C43" s="32" t="s">
        <v>11</v>
      </c>
      <c r="D43" s="36">
        <f>D40+D41+D42</f>
        <v>343780</v>
      </c>
      <c r="E43" s="36">
        <f>E40+E41+E42</f>
        <v>313780</v>
      </c>
      <c r="F43" s="36">
        <f>F40+F41+F42</f>
        <v>313780</v>
      </c>
      <c r="G43" s="80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s="1" customFormat="1" ht="21" customHeight="1">
      <c r="A44" s="78" t="s">
        <v>73</v>
      </c>
      <c r="B44" s="88" t="s">
        <v>70</v>
      </c>
      <c r="C44" s="52" t="s">
        <v>3</v>
      </c>
      <c r="D44" s="37">
        <v>0</v>
      </c>
      <c r="E44" s="37">
        <v>0</v>
      </c>
      <c r="F44" s="37">
        <v>0</v>
      </c>
      <c r="G44" s="78" t="s">
        <v>34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s="1" customFormat="1" ht="21" customHeight="1">
      <c r="A45" s="79"/>
      <c r="B45" s="88"/>
      <c r="C45" s="52" t="s">
        <v>4</v>
      </c>
      <c r="D45" s="43">
        <v>2318227</v>
      </c>
      <c r="E45" s="43">
        <v>1956725</v>
      </c>
      <c r="F45" s="43">
        <v>1956725</v>
      </c>
      <c r="G45" s="79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s="1" customFormat="1" ht="31.5">
      <c r="A46" s="79"/>
      <c r="B46" s="88"/>
      <c r="C46" s="52" t="s">
        <v>5</v>
      </c>
      <c r="D46" s="37">
        <v>0</v>
      </c>
      <c r="E46" s="37">
        <v>0</v>
      </c>
      <c r="F46" s="37">
        <v>0</v>
      </c>
      <c r="G46" s="79"/>
      <c r="H46" s="3"/>
      <c r="I46" s="3"/>
      <c r="J46" s="3"/>
      <c r="K46" s="3"/>
      <c r="L46" s="3" t="s">
        <v>66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s="1" customFormat="1" ht="38.25" customHeight="1">
      <c r="A47" s="80"/>
      <c r="B47" s="88"/>
      <c r="C47" s="53" t="s">
        <v>11</v>
      </c>
      <c r="D47" s="36">
        <f>D44+D45+D46</f>
        <v>2318227</v>
      </c>
      <c r="E47" s="36">
        <f>E44+E45+E46</f>
        <v>1956725</v>
      </c>
      <c r="F47" s="36">
        <f>F44+F45+F46</f>
        <v>1956725</v>
      </c>
      <c r="G47" s="80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s="1" customFormat="1" ht="20.25" customHeight="1">
      <c r="A48" s="78" t="s">
        <v>56</v>
      </c>
      <c r="B48" s="88" t="s">
        <v>58</v>
      </c>
      <c r="C48" s="52" t="s">
        <v>3</v>
      </c>
      <c r="D48" s="37">
        <v>0</v>
      </c>
      <c r="E48" s="37">
        <v>0</v>
      </c>
      <c r="F48" s="37">
        <v>0</v>
      </c>
      <c r="G48" s="88" t="s">
        <v>57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s="1" customFormat="1" ht="24.75" customHeight="1">
      <c r="A49" s="79"/>
      <c r="B49" s="88"/>
      <c r="C49" s="52" t="s">
        <v>4</v>
      </c>
      <c r="D49" s="44">
        <v>2664868</v>
      </c>
      <c r="E49" s="44">
        <v>2101134</v>
      </c>
      <c r="F49" s="44">
        <v>2101134</v>
      </c>
      <c r="G49" s="88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1:36" s="1" customFormat="1" ht="31.5" customHeight="1">
      <c r="A50" s="79"/>
      <c r="B50" s="88"/>
      <c r="C50" s="52" t="s">
        <v>5</v>
      </c>
      <c r="D50" s="37">
        <v>0</v>
      </c>
      <c r="E50" s="37">
        <v>0</v>
      </c>
      <c r="F50" s="37">
        <v>0</v>
      </c>
      <c r="G50" s="8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s="1" customFormat="1" ht="34.5" customHeight="1">
      <c r="A51" s="80"/>
      <c r="B51" s="88"/>
      <c r="C51" s="32" t="s">
        <v>11</v>
      </c>
      <c r="D51" s="36">
        <f>D48+D49+D50</f>
        <v>2664868</v>
      </c>
      <c r="E51" s="36">
        <f>E48+E49+E50</f>
        <v>2101134</v>
      </c>
      <c r="F51" s="36">
        <f>F48+F49+F50</f>
        <v>2101134</v>
      </c>
      <c r="G51" s="88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s="1" customFormat="1" ht="24.75" customHeight="1">
      <c r="A52" s="72" t="s">
        <v>68</v>
      </c>
      <c r="B52" s="99" t="s">
        <v>12</v>
      </c>
      <c r="C52" s="52" t="s">
        <v>3</v>
      </c>
      <c r="D52" s="37">
        <v>0</v>
      </c>
      <c r="E52" s="37">
        <v>0</v>
      </c>
      <c r="F52" s="37">
        <v>0</v>
      </c>
      <c r="G52" s="78" t="s">
        <v>69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s="1" customFormat="1" ht="24.75" customHeight="1">
      <c r="A53" s="73"/>
      <c r="B53" s="99"/>
      <c r="C53" s="52" t="s">
        <v>4</v>
      </c>
      <c r="D53" s="37">
        <v>0</v>
      </c>
      <c r="E53" s="37">
        <v>0</v>
      </c>
      <c r="F53" s="37">
        <v>0</v>
      </c>
      <c r="G53" s="7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s="1" customFormat="1" ht="28.5" customHeight="1">
      <c r="A54" s="73"/>
      <c r="B54" s="99"/>
      <c r="C54" s="52" t="s">
        <v>5</v>
      </c>
      <c r="D54" s="37">
        <v>0</v>
      </c>
      <c r="E54" s="37">
        <v>0</v>
      </c>
      <c r="F54" s="37">
        <v>0</v>
      </c>
      <c r="G54" s="7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s="1" customFormat="1" ht="28.5" customHeight="1">
      <c r="A55" s="74"/>
      <c r="B55" s="99"/>
      <c r="C55" s="32" t="s">
        <v>11</v>
      </c>
      <c r="D55" s="36">
        <f>D52+D53+D54</f>
        <v>0</v>
      </c>
      <c r="E55" s="36">
        <f t="shared" ref="E55:F55" si="4">E52+E53+E54</f>
        <v>0</v>
      </c>
      <c r="F55" s="36">
        <f t="shared" si="4"/>
        <v>0</v>
      </c>
      <c r="G55" s="80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s="1" customFormat="1" ht="28.5" customHeight="1">
      <c r="A56" s="85" t="s">
        <v>107</v>
      </c>
      <c r="B56" s="81"/>
      <c r="C56" s="62" t="s">
        <v>80</v>
      </c>
      <c r="D56" s="50">
        <f>D60+D64+D68+D72+D76</f>
        <v>35545</v>
      </c>
      <c r="E56" s="50">
        <f t="shared" ref="E56:F56" si="5">E60+E64+E68+E72+E76</f>
        <v>0</v>
      </c>
      <c r="F56" s="50">
        <f t="shared" si="5"/>
        <v>0</v>
      </c>
      <c r="G56" s="6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s="1" customFormat="1" ht="28.5" customHeight="1">
      <c r="A57" s="86"/>
      <c r="B57" s="82"/>
      <c r="C57" s="62" t="s">
        <v>4</v>
      </c>
      <c r="D57" s="50">
        <f>D61+D65+D69+D73+D77</f>
        <v>160000</v>
      </c>
      <c r="E57" s="50">
        <f t="shared" ref="E57:F57" si="6">E61+E65+E69+E73+E77</f>
        <v>0</v>
      </c>
      <c r="F57" s="50">
        <f t="shared" si="6"/>
        <v>0</v>
      </c>
      <c r="G57" s="6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s="1" customFormat="1" ht="28.5" customHeight="1">
      <c r="A58" s="86"/>
      <c r="B58" s="82"/>
      <c r="C58" s="62" t="s">
        <v>5</v>
      </c>
      <c r="D58" s="50">
        <f>D62+D66+D70+D74</f>
        <v>0</v>
      </c>
      <c r="E58" s="50">
        <f t="shared" ref="E58:F58" si="7">E62+E66+E70+E74</f>
        <v>0</v>
      </c>
      <c r="F58" s="50">
        <f t="shared" si="7"/>
        <v>0</v>
      </c>
      <c r="G58" s="6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6" s="1" customFormat="1" ht="28.5" customHeight="1">
      <c r="A59" s="86"/>
      <c r="B59" s="83"/>
      <c r="C59" s="13" t="s">
        <v>7</v>
      </c>
      <c r="D59" s="50">
        <f>D56+D57+D58</f>
        <v>195545</v>
      </c>
      <c r="E59" s="50">
        <f>E56+E57+E58</f>
        <v>0</v>
      </c>
      <c r="F59" s="50">
        <f>F56+F57+F58</f>
        <v>0</v>
      </c>
      <c r="G59" s="6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s="1" customFormat="1" ht="28.5" customHeight="1">
      <c r="A60" s="78" t="s">
        <v>103</v>
      </c>
      <c r="B60" s="81" t="s">
        <v>12</v>
      </c>
      <c r="C60" s="64" t="s">
        <v>80</v>
      </c>
      <c r="D60" s="48">
        <v>0</v>
      </c>
      <c r="E60" s="48">
        <v>0</v>
      </c>
      <c r="F60" s="48">
        <v>0</v>
      </c>
      <c r="G60" s="7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s="1" customFormat="1" ht="20.25" customHeight="1">
      <c r="A61" s="79"/>
      <c r="B61" s="82"/>
      <c r="C61" s="64" t="s">
        <v>4</v>
      </c>
      <c r="D61" s="48">
        <v>0</v>
      </c>
      <c r="E61" s="48">
        <v>0</v>
      </c>
      <c r="F61" s="48">
        <v>0</v>
      </c>
      <c r="G61" s="7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s="1" customFormat="1" ht="28.5" customHeight="1">
      <c r="A62" s="79"/>
      <c r="B62" s="82"/>
      <c r="C62" s="64" t="s">
        <v>5</v>
      </c>
      <c r="D62" s="48">
        <v>0</v>
      </c>
      <c r="E62" s="48">
        <v>0</v>
      </c>
      <c r="F62" s="48">
        <v>0</v>
      </c>
      <c r="G62" s="7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1:36" s="1" customFormat="1" ht="28.5" customHeight="1">
      <c r="A63" s="80"/>
      <c r="B63" s="83"/>
      <c r="C63" s="15" t="s">
        <v>7</v>
      </c>
      <c r="D63" s="39">
        <f>D60+D61+D62</f>
        <v>0</v>
      </c>
      <c r="E63" s="39">
        <f t="shared" ref="E63:F63" si="8">E60+E61+E62</f>
        <v>0</v>
      </c>
      <c r="F63" s="39">
        <f t="shared" si="8"/>
        <v>0</v>
      </c>
      <c r="G63" s="7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s="1" customFormat="1" ht="28.5" customHeight="1">
      <c r="A64" s="78" t="s">
        <v>96</v>
      </c>
      <c r="B64" s="81" t="s">
        <v>12</v>
      </c>
      <c r="C64" s="64" t="s">
        <v>80</v>
      </c>
      <c r="D64" s="48">
        <v>0</v>
      </c>
      <c r="E64" s="48">
        <v>0</v>
      </c>
      <c r="F64" s="48">
        <v>0</v>
      </c>
      <c r="G64" s="75" t="s">
        <v>42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s="1" customFormat="1" ht="28.5" customHeight="1">
      <c r="A65" s="79"/>
      <c r="B65" s="82"/>
      <c r="C65" s="64" t="s">
        <v>4</v>
      </c>
      <c r="D65" s="48">
        <v>160000</v>
      </c>
      <c r="E65" s="48">
        <v>0</v>
      </c>
      <c r="F65" s="48">
        <v>0</v>
      </c>
      <c r="G65" s="7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 s="1" customFormat="1" ht="28.5" customHeight="1">
      <c r="A66" s="79"/>
      <c r="B66" s="82"/>
      <c r="C66" s="64" t="s">
        <v>5</v>
      </c>
      <c r="D66" s="48">
        <v>0</v>
      </c>
      <c r="E66" s="48">
        <v>0</v>
      </c>
      <c r="F66" s="48">
        <v>0</v>
      </c>
      <c r="G66" s="7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s="1" customFormat="1" ht="28.5" customHeight="1">
      <c r="A67" s="80"/>
      <c r="B67" s="83"/>
      <c r="C67" s="15" t="s">
        <v>7</v>
      </c>
      <c r="D67" s="39">
        <f>D64+D65+D66</f>
        <v>160000</v>
      </c>
      <c r="E67" s="39">
        <f t="shared" ref="E67:F67" si="9">E64+E65+E66</f>
        <v>0</v>
      </c>
      <c r="F67" s="39">
        <f t="shared" si="9"/>
        <v>0</v>
      </c>
      <c r="G67" s="77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s="1" customFormat="1" ht="28.5" customHeight="1">
      <c r="A68" s="78" t="s">
        <v>91</v>
      </c>
      <c r="B68" s="81" t="s">
        <v>12</v>
      </c>
      <c r="C68" s="64" t="s">
        <v>80</v>
      </c>
      <c r="D68" s="48">
        <v>35545</v>
      </c>
      <c r="E68" s="48">
        <v>0</v>
      </c>
      <c r="F68" s="48">
        <v>0</v>
      </c>
      <c r="G68" s="75" t="s">
        <v>49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spans="1:36" s="1" customFormat="1" ht="28.5" customHeight="1">
      <c r="A69" s="79"/>
      <c r="B69" s="82"/>
      <c r="C69" s="64" t="s">
        <v>4</v>
      </c>
      <c r="D69" s="48">
        <v>0</v>
      </c>
      <c r="E69" s="48">
        <v>0</v>
      </c>
      <c r="F69" s="48">
        <v>0</v>
      </c>
      <c r="G69" s="7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s="1" customFormat="1" ht="28.5" customHeight="1">
      <c r="A70" s="79"/>
      <c r="B70" s="82"/>
      <c r="C70" s="64" t="s">
        <v>5</v>
      </c>
      <c r="D70" s="48">
        <v>0</v>
      </c>
      <c r="E70" s="48">
        <v>0</v>
      </c>
      <c r="F70" s="48">
        <v>0</v>
      </c>
      <c r="G70" s="7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s="1" customFormat="1" ht="75.75" customHeight="1">
      <c r="A71" s="80"/>
      <c r="B71" s="83"/>
      <c r="C71" s="15" t="s">
        <v>7</v>
      </c>
      <c r="D71" s="39">
        <f>D68+D69+D70</f>
        <v>35545</v>
      </c>
      <c r="E71" s="39">
        <f>E68+E69+E70</f>
        <v>0</v>
      </c>
      <c r="F71" s="39">
        <f>F68+F69+F70</f>
        <v>0</v>
      </c>
      <c r="G71" s="77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  <row r="72" spans="1:36" s="1" customFormat="1" ht="28.5" customHeight="1">
      <c r="A72" s="78" t="s">
        <v>102</v>
      </c>
      <c r="B72" s="81" t="s">
        <v>12</v>
      </c>
      <c r="C72" s="64" t="s">
        <v>80</v>
      </c>
      <c r="D72" s="48">
        <v>0</v>
      </c>
      <c r="E72" s="48">
        <v>0</v>
      </c>
      <c r="F72" s="48">
        <v>0</v>
      </c>
      <c r="G72" s="75" t="s">
        <v>94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</row>
    <row r="73" spans="1:36" s="1" customFormat="1" ht="28.5" customHeight="1">
      <c r="A73" s="79"/>
      <c r="B73" s="82"/>
      <c r="C73" s="64" t="s">
        <v>4</v>
      </c>
      <c r="D73" s="48">
        <v>0</v>
      </c>
      <c r="E73" s="48">
        <v>0</v>
      </c>
      <c r="F73" s="48">
        <v>0</v>
      </c>
      <c r="G73" s="7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s="1" customFormat="1" ht="28.5" customHeight="1">
      <c r="A74" s="79"/>
      <c r="B74" s="82"/>
      <c r="C74" s="64" t="s">
        <v>5</v>
      </c>
      <c r="D74" s="48">
        <v>0</v>
      </c>
      <c r="E74" s="48">
        <v>0</v>
      </c>
      <c r="F74" s="48">
        <v>0</v>
      </c>
      <c r="G74" s="7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s="1" customFormat="1" ht="28.5" customHeight="1">
      <c r="A75" s="80"/>
      <c r="B75" s="83"/>
      <c r="C75" s="15" t="s">
        <v>7</v>
      </c>
      <c r="D75" s="39">
        <f>D72+D73+D74</f>
        <v>0</v>
      </c>
      <c r="E75" s="39">
        <f t="shared" ref="E75:F75" si="10">E72+E73+E74</f>
        <v>0</v>
      </c>
      <c r="F75" s="39">
        <f t="shared" si="10"/>
        <v>0</v>
      </c>
      <c r="G75" s="77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1" customFormat="1" ht="28.5" customHeight="1">
      <c r="A76" s="78" t="s">
        <v>108</v>
      </c>
      <c r="B76" s="81" t="s">
        <v>12</v>
      </c>
      <c r="C76" s="64" t="s">
        <v>80</v>
      </c>
      <c r="D76" s="48">
        <v>0</v>
      </c>
      <c r="E76" s="48">
        <v>0</v>
      </c>
      <c r="F76" s="48">
        <v>0</v>
      </c>
      <c r="G76" s="75" t="s">
        <v>93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1:36" s="1" customFormat="1" ht="21.75" customHeight="1">
      <c r="A77" s="79"/>
      <c r="B77" s="82"/>
      <c r="C77" s="64" t="s">
        <v>4</v>
      </c>
      <c r="D77" s="48">
        <v>0</v>
      </c>
      <c r="E77" s="48">
        <v>0</v>
      </c>
      <c r="F77" s="48">
        <v>0</v>
      </c>
      <c r="G77" s="7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1:36" s="1" customFormat="1" ht="31.5" customHeight="1">
      <c r="A78" s="79"/>
      <c r="B78" s="82"/>
      <c r="C78" s="64" t="s">
        <v>5</v>
      </c>
      <c r="D78" s="48">
        <v>0</v>
      </c>
      <c r="E78" s="48">
        <v>0</v>
      </c>
      <c r="F78" s="48">
        <v>0</v>
      </c>
      <c r="G78" s="7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spans="1:36" s="1" customFormat="1" ht="28.5" customHeight="1">
      <c r="A79" s="80"/>
      <c r="B79" s="83"/>
      <c r="C79" s="15" t="s">
        <v>7</v>
      </c>
      <c r="D79" s="39">
        <f>D76+D77+D78</f>
        <v>0</v>
      </c>
      <c r="E79" s="39">
        <f t="shared" ref="E79:F79" si="11">E76+E77+E78</f>
        <v>0</v>
      </c>
      <c r="F79" s="39">
        <f t="shared" si="11"/>
        <v>0</v>
      </c>
      <c r="G79" s="77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1:36" s="1" customFormat="1" ht="25.5" customHeight="1">
      <c r="A80" s="89" t="s">
        <v>129</v>
      </c>
      <c r="B80" s="94" t="s">
        <v>12</v>
      </c>
      <c r="C80" s="11" t="s">
        <v>3</v>
      </c>
      <c r="D80" s="46">
        <f>D88+D92+D84</f>
        <v>8124089</v>
      </c>
      <c r="E80" s="46">
        <f t="shared" ref="E80:F80" si="12">E88+E92+E84</f>
        <v>8124089</v>
      </c>
      <c r="F80" s="46">
        <f t="shared" si="12"/>
        <v>27837064.91</v>
      </c>
      <c r="G80" s="9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spans="1:36" s="1" customFormat="1" ht="21.75" customHeight="1">
      <c r="A81" s="90"/>
      <c r="B81" s="94"/>
      <c r="C81" s="11" t="s">
        <v>4</v>
      </c>
      <c r="D81" s="46">
        <f>D89+D93+D85</f>
        <v>2636558.87</v>
      </c>
      <c r="E81" s="46">
        <f t="shared" ref="E81:F81" si="13">E89+E93+E85</f>
        <v>2015600.87</v>
      </c>
      <c r="F81" s="46">
        <f t="shared" si="13"/>
        <v>2004749.93</v>
      </c>
      <c r="G81" s="9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spans="1:36" s="1" customFormat="1" ht="33.75" customHeight="1">
      <c r="A82" s="90"/>
      <c r="B82" s="94"/>
      <c r="C82" s="11" t="s">
        <v>5</v>
      </c>
      <c r="D82" s="46">
        <f>D90+D94+D86</f>
        <v>0</v>
      </c>
      <c r="E82" s="46">
        <f t="shared" ref="E82:F82" si="14">E90+E94+E86</f>
        <v>0</v>
      </c>
      <c r="F82" s="46">
        <f t="shared" si="14"/>
        <v>0</v>
      </c>
      <c r="G82" s="95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s="1" customFormat="1" ht="33.75" customHeight="1">
      <c r="A83" s="91"/>
      <c r="B83" s="94"/>
      <c r="C83" s="13" t="s">
        <v>7</v>
      </c>
      <c r="D83" s="35">
        <f>D80+D81+D82</f>
        <v>10760647.870000001</v>
      </c>
      <c r="E83" s="35">
        <f>E80+E81+E82</f>
        <v>10139689.870000001</v>
      </c>
      <c r="F83" s="35">
        <f>F80+F81+F82</f>
        <v>29841814.84</v>
      </c>
      <c r="G83" s="9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s="1" customFormat="1" ht="22.5" customHeight="1">
      <c r="A84" s="78" t="s">
        <v>121</v>
      </c>
      <c r="B84" s="88" t="s">
        <v>12</v>
      </c>
      <c r="C84" s="64" t="s">
        <v>3</v>
      </c>
      <c r="D84" s="34">
        <v>0</v>
      </c>
      <c r="E84" s="34">
        <v>0</v>
      </c>
      <c r="F84" s="34">
        <v>27837064.91</v>
      </c>
      <c r="G84" s="84" t="s">
        <v>23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1" customFormat="1" ht="23.25" customHeight="1">
      <c r="A85" s="79"/>
      <c r="B85" s="88"/>
      <c r="C85" s="64" t="s">
        <v>4</v>
      </c>
      <c r="D85" s="44">
        <v>0</v>
      </c>
      <c r="E85" s="34">
        <v>0</v>
      </c>
      <c r="F85" s="34">
        <v>1776833.93</v>
      </c>
      <c r="G85" s="8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spans="1:36" s="1" customFormat="1" ht="33.75" customHeight="1">
      <c r="A86" s="79"/>
      <c r="B86" s="88"/>
      <c r="C86" s="64" t="s">
        <v>5</v>
      </c>
      <c r="D86" s="37">
        <v>0</v>
      </c>
      <c r="E86" s="37">
        <v>0</v>
      </c>
      <c r="F86" s="37">
        <v>0</v>
      </c>
      <c r="G86" s="8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spans="1:36" s="1" customFormat="1" ht="33.75" customHeight="1">
      <c r="A87" s="80"/>
      <c r="B87" s="88"/>
      <c r="C87" s="4" t="s">
        <v>7</v>
      </c>
      <c r="D87" s="36">
        <f>D84+D85+D86</f>
        <v>0</v>
      </c>
      <c r="E87" s="36">
        <f>E84+E85+E86</f>
        <v>0</v>
      </c>
      <c r="F87" s="36">
        <f>F84+F85+F86</f>
        <v>29613898.84</v>
      </c>
      <c r="G87" s="8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8" spans="1:36" s="1" customFormat="1" ht="20.25" customHeight="1">
      <c r="A88" s="78" t="s">
        <v>22</v>
      </c>
      <c r="B88" s="88" t="s">
        <v>12</v>
      </c>
      <c r="C88" s="5" t="s">
        <v>3</v>
      </c>
      <c r="D88" s="34">
        <v>0</v>
      </c>
      <c r="E88" s="34">
        <v>0</v>
      </c>
      <c r="F88" s="34">
        <v>0</v>
      </c>
      <c r="G88" s="84" t="s">
        <v>23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</row>
    <row r="89" spans="1:36" s="1" customFormat="1" ht="22.5" customHeight="1">
      <c r="A89" s="79"/>
      <c r="B89" s="88"/>
      <c r="C89" s="5" t="s">
        <v>4</v>
      </c>
      <c r="D89" s="44">
        <v>2118000</v>
      </c>
      <c r="E89" s="34">
        <v>1497042</v>
      </c>
      <c r="F89" s="34">
        <v>227916</v>
      </c>
      <c r="G89" s="8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</row>
    <row r="90" spans="1:36" s="1" customFormat="1" ht="33.75" customHeight="1">
      <c r="A90" s="79"/>
      <c r="B90" s="88"/>
      <c r="C90" s="5" t="s">
        <v>5</v>
      </c>
      <c r="D90" s="37">
        <v>0</v>
      </c>
      <c r="E90" s="37">
        <v>0</v>
      </c>
      <c r="F90" s="37">
        <v>0</v>
      </c>
      <c r="G90" s="8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1" spans="1:36" s="1" customFormat="1" ht="30" customHeight="1">
      <c r="A91" s="80"/>
      <c r="B91" s="88"/>
      <c r="C91" s="4" t="s">
        <v>7</v>
      </c>
      <c r="D91" s="36">
        <f>D88+D89+D90</f>
        <v>2118000</v>
      </c>
      <c r="E91" s="36">
        <f>E88+E89+E90</f>
        <v>1497042</v>
      </c>
      <c r="F91" s="36">
        <f>F88+F89+F90</f>
        <v>227916</v>
      </c>
      <c r="G91" s="8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</row>
    <row r="92" spans="1:36" s="1" customFormat="1" ht="22.5" customHeight="1">
      <c r="A92" s="78" t="s">
        <v>120</v>
      </c>
      <c r="B92" s="78" t="s">
        <v>12</v>
      </c>
      <c r="C92" s="27" t="s">
        <v>3</v>
      </c>
      <c r="D92" s="37">
        <v>8124089</v>
      </c>
      <c r="E92" s="37">
        <v>8124089</v>
      </c>
      <c r="F92" s="34">
        <v>0</v>
      </c>
      <c r="G92" s="81" t="s">
        <v>23</v>
      </c>
      <c r="H92" s="3"/>
      <c r="I92" s="3"/>
      <c r="J92" s="3"/>
      <c r="K92" s="51"/>
      <c r="L92" s="60"/>
      <c r="M92" s="60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</row>
    <row r="93" spans="1:36" s="1" customFormat="1" ht="23.25" customHeight="1">
      <c r="A93" s="79"/>
      <c r="B93" s="79"/>
      <c r="C93" s="27" t="s">
        <v>4</v>
      </c>
      <c r="D93" s="37">
        <v>518558.87</v>
      </c>
      <c r="E93" s="37">
        <v>518558.87</v>
      </c>
      <c r="F93" s="37">
        <v>0</v>
      </c>
      <c r="G93" s="82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</row>
    <row r="94" spans="1:36" s="1" customFormat="1" ht="30.75" customHeight="1">
      <c r="A94" s="79"/>
      <c r="B94" s="79"/>
      <c r="C94" s="27" t="s">
        <v>5</v>
      </c>
      <c r="D94" s="37">
        <v>0</v>
      </c>
      <c r="E94" s="37">
        <v>0</v>
      </c>
      <c r="F94" s="37">
        <v>0</v>
      </c>
      <c r="G94" s="82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</row>
    <row r="95" spans="1:36" s="1" customFormat="1" ht="58.5" customHeight="1">
      <c r="A95" s="80"/>
      <c r="B95" s="80"/>
      <c r="C95" s="4" t="s">
        <v>7</v>
      </c>
      <c r="D95" s="36">
        <f>D92+D93+D94</f>
        <v>8642647.8699999992</v>
      </c>
      <c r="E95" s="36">
        <f>E92+E93+E94</f>
        <v>8642647.8699999992</v>
      </c>
      <c r="F95" s="36">
        <f>F92+F93+F94</f>
        <v>0</v>
      </c>
      <c r="G95" s="8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</row>
    <row r="96" spans="1:36" s="1" customFormat="1" ht="26.25" customHeight="1">
      <c r="A96" s="85" t="s">
        <v>79</v>
      </c>
      <c r="B96" s="81"/>
      <c r="C96" s="62" t="s">
        <v>80</v>
      </c>
      <c r="D96" s="50">
        <f>D100</f>
        <v>6282260.0599999996</v>
      </c>
      <c r="E96" s="50">
        <f t="shared" ref="E96:F96" si="15">E100</f>
        <v>0</v>
      </c>
      <c r="F96" s="50">
        <f t="shared" si="15"/>
        <v>0</v>
      </c>
      <c r="G96" s="75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</row>
    <row r="97" spans="1:36" s="1" customFormat="1" ht="26.25" customHeight="1">
      <c r="A97" s="86"/>
      <c r="B97" s="82"/>
      <c r="C97" s="62" t="s">
        <v>4</v>
      </c>
      <c r="D97" s="50">
        <f>D101</f>
        <v>63457.17</v>
      </c>
      <c r="E97" s="50">
        <f t="shared" ref="E97:F97" si="16">E101</f>
        <v>0</v>
      </c>
      <c r="F97" s="50">
        <f t="shared" si="16"/>
        <v>0</v>
      </c>
      <c r="G97" s="76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spans="1:36" s="1" customFormat="1" ht="27.75" customHeight="1">
      <c r="A98" s="86"/>
      <c r="B98" s="82"/>
      <c r="C98" s="62" t="s">
        <v>5</v>
      </c>
      <c r="D98" s="50">
        <f>D102</f>
        <v>0</v>
      </c>
      <c r="E98" s="50">
        <f t="shared" ref="E98:F98" si="17">E102</f>
        <v>0</v>
      </c>
      <c r="F98" s="50">
        <f t="shared" si="17"/>
        <v>0</v>
      </c>
      <c r="G98" s="76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</row>
    <row r="99" spans="1:36" s="1" customFormat="1" ht="26.25" customHeight="1">
      <c r="A99" s="86"/>
      <c r="B99" s="83"/>
      <c r="C99" s="13" t="s">
        <v>7</v>
      </c>
      <c r="D99" s="50">
        <f>SUM(D96:D98)</f>
        <v>6345717.2299999995</v>
      </c>
      <c r="E99" s="50">
        <f t="shared" ref="E99:F99" si="18">SUM(E96:E98)</f>
        <v>0</v>
      </c>
      <c r="F99" s="50">
        <f t="shared" si="18"/>
        <v>0</v>
      </c>
      <c r="G99" s="77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</row>
    <row r="100" spans="1:36" s="1" customFormat="1" ht="26.25" customHeight="1">
      <c r="A100" s="78" t="s">
        <v>109</v>
      </c>
      <c r="B100" s="81" t="s">
        <v>12</v>
      </c>
      <c r="C100" s="64" t="s">
        <v>80</v>
      </c>
      <c r="D100" s="48">
        <v>6282260.0599999996</v>
      </c>
      <c r="E100" s="48">
        <v>0</v>
      </c>
      <c r="F100" s="48">
        <v>0</v>
      </c>
      <c r="G100" s="75" t="s">
        <v>84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</row>
    <row r="101" spans="1:36" s="1" customFormat="1" ht="26.25" customHeight="1">
      <c r="A101" s="79"/>
      <c r="B101" s="82"/>
      <c r="C101" s="64" t="s">
        <v>4</v>
      </c>
      <c r="D101" s="48">
        <v>63457.17</v>
      </c>
      <c r="E101" s="48">
        <v>0</v>
      </c>
      <c r="F101" s="48">
        <v>0</v>
      </c>
      <c r="G101" s="76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</row>
    <row r="102" spans="1:36" s="1" customFormat="1" ht="26.25" customHeight="1">
      <c r="A102" s="79"/>
      <c r="B102" s="82"/>
      <c r="C102" s="64" t="s">
        <v>5</v>
      </c>
      <c r="D102" s="48">
        <v>0</v>
      </c>
      <c r="E102" s="48">
        <v>0</v>
      </c>
      <c r="F102" s="48">
        <v>0</v>
      </c>
      <c r="G102" s="7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</row>
    <row r="103" spans="1:36" s="1" customFormat="1" ht="26.25" customHeight="1">
      <c r="A103" s="80"/>
      <c r="B103" s="83"/>
      <c r="C103" s="15" t="s">
        <v>7</v>
      </c>
      <c r="D103" s="39">
        <f>D100+D101+D102</f>
        <v>6345717.2299999995</v>
      </c>
      <c r="E103" s="39">
        <f t="shared" ref="E103:F103" si="19">E100+E101+E102</f>
        <v>0</v>
      </c>
      <c r="F103" s="39">
        <f t="shared" si="19"/>
        <v>0</v>
      </c>
      <c r="G103" s="77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</row>
    <row r="104" spans="1:36" s="12" customFormat="1" ht="22.5" customHeight="1">
      <c r="A104" s="100" t="s">
        <v>128</v>
      </c>
      <c r="B104" s="94" t="s">
        <v>12</v>
      </c>
      <c r="C104" s="11" t="s">
        <v>3</v>
      </c>
      <c r="D104" s="46">
        <f>D108+D112+D116+D120+D124+D132+D136+D128</f>
        <v>837000</v>
      </c>
      <c r="E104" s="46">
        <f t="shared" ref="E104:F104" si="20">E108+E112+E116+E120+E124+E132+E136+E128</f>
        <v>902100</v>
      </c>
      <c r="F104" s="46">
        <f t="shared" si="20"/>
        <v>2848600</v>
      </c>
      <c r="G104" s="93"/>
    </row>
    <row r="105" spans="1:36" s="12" customFormat="1" ht="18" customHeight="1">
      <c r="A105" s="101"/>
      <c r="B105" s="94"/>
      <c r="C105" s="11" t="s">
        <v>4</v>
      </c>
      <c r="D105" s="46">
        <f>D109+D113+D117+D121+D125+D133+D137+D129</f>
        <v>4530425.53</v>
      </c>
      <c r="E105" s="46">
        <f t="shared" ref="E105:F105" si="21">E109+E113+E117+E121+E125+E133+E137+E129</f>
        <v>1709580.85</v>
      </c>
      <c r="F105" s="46">
        <f t="shared" si="21"/>
        <v>1660548.94</v>
      </c>
      <c r="G105" s="93"/>
    </row>
    <row r="106" spans="1:36" s="12" customFormat="1" ht="33" customHeight="1">
      <c r="A106" s="101"/>
      <c r="B106" s="94"/>
      <c r="C106" s="11" t="s">
        <v>5</v>
      </c>
      <c r="D106" s="46">
        <f>D110+D118+D114+D122+D126+D134</f>
        <v>0</v>
      </c>
      <c r="E106" s="46">
        <f t="shared" ref="E106:F106" si="22">E110+E118+E114+E122+E126+E134</f>
        <v>0</v>
      </c>
      <c r="F106" s="46">
        <f t="shared" si="22"/>
        <v>0</v>
      </c>
      <c r="G106" s="93"/>
    </row>
    <row r="107" spans="1:36" s="12" customFormat="1" ht="29.25" customHeight="1">
      <c r="A107" s="102"/>
      <c r="B107" s="94"/>
      <c r="C107" s="13" t="s">
        <v>7</v>
      </c>
      <c r="D107" s="35">
        <f>D104+D105+D106</f>
        <v>5367425.53</v>
      </c>
      <c r="E107" s="35">
        <f>E104+E105+E106</f>
        <v>2611680.85</v>
      </c>
      <c r="F107" s="35">
        <f>F104+F105+F106</f>
        <v>4509148.9399999995</v>
      </c>
      <c r="G107" s="93"/>
    </row>
    <row r="108" spans="1:36" ht="18.75" customHeight="1">
      <c r="A108" s="78" t="s">
        <v>39</v>
      </c>
      <c r="B108" s="88" t="s">
        <v>12</v>
      </c>
      <c r="C108" s="5" t="s">
        <v>3</v>
      </c>
      <c r="D108" s="37">
        <v>0</v>
      </c>
      <c r="E108" s="37">
        <v>0</v>
      </c>
      <c r="F108" s="37">
        <v>0</v>
      </c>
      <c r="G108" s="84" t="s">
        <v>53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</row>
    <row r="109" spans="1:36" ht="21" customHeight="1">
      <c r="A109" s="79"/>
      <c r="B109" s="88"/>
      <c r="C109" s="5" t="s">
        <v>4</v>
      </c>
      <c r="D109" s="44">
        <v>2749600</v>
      </c>
      <c r="E109" s="44">
        <v>1500000</v>
      </c>
      <c r="F109" s="44">
        <v>1500000</v>
      </c>
      <c r="G109" s="8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</row>
    <row r="110" spans="1:36" ht="29.25" customHeight="1">
      <c r="A110" s="79"/>
      <c r="B110" s="88"/>
      <c r="C110" s="5" t="s">
        <v>5</v>
      </c>
      <c r="D110" s="37">
        <v>0</v>
      </c>
      <c r="E110" s="37">
        <v>0</v>
      </c>
      <c r="F110" s="37">
        <v>0</v>
      </c>
      <c r="G110" s="8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</row>
    <row r="111" spans="1:36" ht="29.25" customHeight="1">
      <c r="A111" s="80"/>
      <c r="B111" s="88"/>
      <c r="C111" s="4" t="s">
        <v>7</v>
      </c>
      <c r="D111" s="36">
        <f>D108+D109+D110</f>
        <v>2749600</v>
      </c>
      <c r="E111" s="36">
        <f>E108+E109+E110</f>
        <v>1500000</v>
      </c>
      <c r="F111" s="36">
        <f>F108+F109+F110</f>
        <v>1500000</v>
      </c>
      <c r="G111" s="8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</row>
    <row r="112" spans="1:36" ht="21" customHeight="1">
      <c r="A112" s="72" t="s">
        <v>40</v>
      </c>
      <c r="B112" s="88" t="s">
        <v>12</v>
      </c>
      <c r="C112" s="5" t="s">
        <v>3</v>
      </c>
      <c r="D112" s="37">
        <v>0</v>
      </c>
      <c r="E112" s="37">
        <v>0</v>
      </c>
      <c r="F112" s="37">
        <v>0</v>
      </c>
      <c r="G112" s="84" t="s">
        <v>13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</row>
    <row r="113" spans="1:36" ht="23.25" customHeight="1">
      <c r="A113" s="73"/>
      <c r="B113" s="88"/>
      <c r="C113" s="5" t="s">
        <v>4</v>
      </c>
      <c r="D113" s="44">
        <v>295400</v>
      </c>
      <c r="E113" s="44">
        <v>0</v>
      </c>
      <c r="F113" s="44">
        <v>0</v>
      </c>
      <c r="G113" s="8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</row>
    <row r="114" spans="1:36" ht="33" customHeight="1">
      <c r="A114" s="73"/>
      <c r="B114" s="88"/>
      <c r="C114" s="5" t="s">
        <v>5</v>
      </c>
      <c r="D114" s="37">
        <v>0</v>
      </c>
      <c r="E114" s="37">
        <v>0</v>
      </c>
      <c r="F114" s="37">
        <v>0</v>
      </c>
      <c r="G114" s="8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</row>
    <row r="115" spans="1:36" ht="29.25" customHeight="1">
      <c r="A115" s="74"/>
      <c r="B115" s="88"/>
      <c r="C115" s="4" t="s">
        <v>7</v>
      </c>
      <c r="D115" s="36">
        <f>D112+D113+D114</f>
        <v>295400</v>
      </c>
      <c r="E115" s="36">
        <f>E112+E113+E114</f>
        <v>0</v>
      </c>
      <c r="F115" s="36">
        <f>F112+F113+F114</f>
        <v>0</v>
      </c>
      <c r="G115" s="8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</row>
    <row r="116" spans="1:36" ht="20.25" customHeight="1">
      <c r="A116" s="78" t="s">
        <v>124</v>
      </c>
      <c r="B116" s="88" t="s">
        <v>12</v>
      </c>
      <c r="C116" s="5" t="s">
        <v>3</v>
      </c>
      <c r="D116" s="37">
        <v>0</v>
      </c>
      <c r="E116" s="37">
        <v>0</v>
      </c>
      <c r="F116" s="37">
        <v>0</v>
      </c>
      <c r="G116" s="118" t="s">
        <v>14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</row>
    <row r="117" spans="1:36" ht="20.25" customHeight="1">
      <c r="A117" s="79"/>
      <c r="B117" s="88"/>
      <c r="C117" s="5" t="s">
        <v>4</v>
      </c>
      <c r="D117" s="44">
        <v>200000</v>
      </c>
      <c r="E117" s="44">
        <v>0</v>
      </c>
      <c r="F117" s="44">
        <v>0</v>
      </c>
      <c r="G117" s="118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</row>
    <row r="118" spans="1:36" ht="32.25" customHeight="1">
      <c r="A118" s="79"/>
      <c r="B118" s="88"/>
      <c r="C118" s="5" t="s">
        <v>5</v>
      </c>
      <c r="D118" s="37">
        <v>0</v>
      </c>
      <c r="E118" s="37">
        <v>0</v>
      </c>
      <c r="F118" s="37">
        <v>0</v>
      </c>
      <c r="G118" s="118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</row>
    <row r="119" spans="1:36" ht="29.25" customHeight="1">
      <c r="A119" s="80"/>
      <c r="B119" s="88"/>
      <c r="C119" s="4" t="s">
        <v>7</v>
      </c>
      <c r="D119" s="36">
        <f>D116+D117+D118</f>
        <v>200000</v>
      </c>
      <c r="E119" s="36">
        <f>E116+E117+E118</f>
        <v>0</v>
      </c>
      <c r="F119" s="36">
        <f>F116+F117+F118</f>
        <v>0</v>
      </c>
      <c r="G119" s="118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</row>
    <row r="120" spans="1:36" ht="23.25" customHeight="1">
      <c r="A120" s="72" t="s">
        <v>67</v>
      </c>
      <c r="B120" s="88" t="s">
        <v>12</v>
      </c>
      <c r="C120" s="5" t="s">
        <v>3</v>
      </c>
      <c r="D120" s="37">
        <v>0</v>
      </c>
      <c r="E120" s="37">
        <v>0</v>
      </c>
      <c r="F120" s="37">
        <v>0</v>
      </c>
      <c r="G120" s="84" t="s">
        <v>13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1" spans="1:36" ht="21.75" customHeight="1">
      <c r="A121" s="73"/>
      <c r="B121" s="88"/>
      <c r="C121" s="5" t="s">
        <v>4</v>
      </c>
      <c r="D121" s="44">
        <v>0</v>
      </c>
      <c r="E121" s="44">
        <v>0</v>
      </c>
      <c r="F121" s="44">
        <v>0</v>
      </c>
      <c r="G121" s="8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</row>
    <row r="122" spans="1:36" ht="30" customHeight="1">
      <c r="A122" s="73"/>
      <c r="B122" s="88"/>
      <c r="C122" s="5" t="s">
        <v>5</v>
      </c>
      <c r="D122" s="37">
        <v>0</v>
      </c>
      <c r="E122" s="37">
        <v>0</v>
      </c>
      <c r="F122" s="37">
        <v>0</v>
      </c>
      <c r="G122" s="8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</row>
    <row r="123" spans="1:36" ht="29.25" customHeight="1">
      <c r="A123" s="74"/>
      <c r="B123" s="88"/>
      <c r="C123" s="4" t="s">
        <v>7</v>
      </c>
      <c r="D123" s="36">
        <f>D120+D121+D122</f>
        <v>0</v>
      </c>
      <c r="E123" s="36">
        <f>E120+E121+E122</f>
        <v>0</v>
      </c>
      <c r="F123" s="36">
        <f>F120+F121+F122</f>
        <v>0</v>
      </c>
      <c r="G123" s="8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</row>
    <row r="124" spans="1:36" ht="24" customHeight="1">
      <c r="A124" s="96" t="s">
        <v>97</v>
      </c>
      <c r="B124" s="88" t="s">
        <v>71</v>
      </c>
      <c r="C124" s="5" t="s">
        <v>3</v>
      </c>
      <c r="D124" s="37">
        <v>0</v>
      </c>
      <c r="E124" s="37">
        <v>0</v>
      </c>
      <c r="F124" s="37">
        <v>0</v>
      </c>
      <c r="G124" s="84" t="s">
        <v>36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</row>
    <row r="125" spans="1:36" ht="21.75" customHeight="1">
      <c r="A125" s="97"/>
      <c r="B125" s="88"/>
      <c r="C125" s="5" t="s">
        <v>4</v>
      </c>
      <c r="D125" s="43">
        <v>1150000</v>
      </c>
      <c r="E125" s="44">
        <v>0</v>
      </c>
      <c r="F125" s="44">
        <v>0</v>
      </c>
      <c r="G125" s="8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</row>
    <row r="126" spans="1:36" ht="30" customHeight="1">
      <c r="A126" s="97"/>
      <c r="B126" s="88"/>
      <c r="C126" s="5" t="s">
        <v>5</v>
      </c>
      <c r="D126" s="37">
        <v>0</v>
      </c>
      <c r="E126" s="37">
        <v>0</v>
      </c>
      <c r="F126" s="37">
        <v>0</v>
      </c>
      <c r="G126" s="8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</row>
    <row r="127" spans="1:36" ht="29.25" customHeight="1">
      <c r="A127" s="98"/>
      <c r="B127" s="88"/>
      <c r="C127" s="4" t="s">
        <v>7</v>
      </c>
      <c r="D127" s="36">
        <f>D124+D125+D126</f>
        <v>1150000</v>
      </c>
      <c r="E127" s="36">
        <f>E124+E125+E126</f>
        <v>0</v>
      </c>
      <c r="F127" s="36">
        <f>F124+F125+F126</f>
        <v>0</v>
      </c>
      <c r="G127" s="8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</row>
    <row r="128" spans="1:36" ht="29.25" customHeight="1">
      <c r="A128" s="78" t="s">
        <v>119</v>
      </c>
      <c r="B128" s="88" t="s">
        <v>12</v>
      </c>
      <c r="C128" s="64" t="s">
        <v>3</v>
      </c>
      <c r="D128" s="37">
        <v>0</v>
      </c>
      <c r="E128" s="37">
        <v>0</v>
      </c>
      <c r="F128" s="37">
        <v>1900000</v>
      </c>
      <c r="G128" s="84" t="s">
        <v>65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</row>
    <row r="129" spans="1:36" ht="29.25" customHeight="1">
      <c r="A129" s="79"/>
      <c r="B129" s="88"/>
      <c r="C129" s="64" t="s">
        <v>4</v>
      </c>
      <c r="D129" s="37">
        <v>0</v>
      </c>
      <c r="E129" s="37">
        <v>0</v>
      </c>
      <c r="F129" s="37">
        <v>100000</v>
      </c>
      <c r="G129" s="8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</row>
    <row r="130" spans="1:36" ht="29.25" customHeight="1">
      <c r="A130" s="79"/>
      <c r="B130" s="88"/>
      <c r="C130" s="64" t="s">
        <v>5</v>
      </c>
      <c r="D130" s="37">
        <v>0</v>
      </c>
      <c r="E130" s="37">
        <v>0</v>
      </c>
      <c r="F130" s="37">
        <v>0</v>
      </c>
      <c r="G130" s="8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</row>
    <row r="131" spans="1:36" ht="29.25" customHeight="1">
      <c r="A131" s="80"/>
      <c r="B131" s="88"/>
      <c r="C131" s="4" t="s">
        <v>7</v>
      </c>
      <c r="D131" s="36">
        <f>D128+D129+D130</f>
        <v>0</v>
      </c>
      <c r="E131" s="36">
        <f>E128+E129+E130</f>
        <v>0</v>
      </c>
      <c r="F131" s="36">
        <f>F128+F129+F130</f>
        <v>2000000</v>
      </c>
      <c r="G131" s="8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</row>
    <row r="132" spans="1:36" ht="29.25" customHeight="1">
      <c r="A132" s="78" t="s">
        <v>117</v>
      </c>
      <c r="B132" s="88" t="s">
        <v>12</v>
      </c>
      <c r="C132" s="5" t="s">
        <v>3</v>
      </c>
      <c r="D132" s="37">
        <v>837000</v>
      </c>
      <c r="E132" s="37">
        <v>902100</v>
      </c>
      <c r="F132" s="37">
        <v>948600</v>
      </c>
      <c r="G132" s="84" t="s">
        <v>65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</row>
    <row r="133" spans="1:36" ht="27" customHeight="1">
      <c r="A133" s="79"/>
      <c r="B133" s="88"/>
      <c r="C133" s="5" t="s">
        <v>4</v>
      </c>
      <c r="D133" s="37">
        <v>53425.53</v>
      </c>
      <c r="E133" s="37">
        <v>57580.85</v>
      </c>
      <c r="F133" s="37">
        <v>60548.94</v>
      </c>
      <c r="G133" s="8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</row>
    <row r="134" spans="1:36" ht="31.5" customHeight="1">
      <c r="A134" s="79"/>
      <c r="B134" s="88"/>
      <c r="C134" s="5" t="s">
        <v>5</v>
      </c>
      <c r="D134" s="37">
        <v>0</v>
      </c>
      <c r="E134" s="37">
        <v>0</v>
      </c>
      <c r="F134" s="37">
        <v>0</v>
      </c>
      <c r="G134" s="8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 t="s">
        <v>66</v>
      </c>
      <c r="AE134" s="3"/>
      <c r="AF134" s="3"/>
      <c r="AG134" s="3"/>
      <c r="AH134" s="3"/>
      <c r="AI134" s="3"/>
      <c r="AJ134" s="3"/>
    </row>
    <row r="135" spans="1:36" ht="29.25" customHeight="1">
      <c r="A135" s="80"/>
      <c r="B135" s="88"/>
      <c r="C135" s="4" t="s">
        <v>7</v>
      </c>
      <c r="D135" s="36">
        <f>D132+D133+D134</f>
        <v>890425.53</v>
      </c>
      <c r="E135" s="36">
        <f>E132+E133+E134</f>
        <v>959680.85</v>
      </c>
      <c r="F135" s="36">
        <f>F132+F133+F134</f>
        <v>1009148.94</v>
      </c>
      <c r="G135" s="8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6" spans="1:36" ht="29.25" customHeight="1">
      <c r="A136" s="78" t="s">
        <v>118</v>
      </c>
      <c r="B136" s="88" t="s">
        <v>12</v>
      </c>
      <c r="C136" s="64" t="s">
        <v>3</v>
      </c>
      <c r="D136" s="37">
        <v>0</v>
      </c>
      <c r="E136" s="37">
        <v>0</v>
      </c>
      <c r="F136" s="37">
        <v>0</v>
      </c>
      <c r="G136" s="84" t="s">
        <v>116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</row>
    <row r="137" spans="1:36" ht="29.25" customHeight="1">
      <c r="A137" s="79"/>
      <c r="B137" s="88"/>
      <c r="C137" s="64" t="s">
        <v>4</v>
      </c>
      <c r="D137" s="37">
        <v>82000</v>
      </c>
      <c r="E137" s="37">
        <v>152000</v>
      </c>
      <c r="F137" s="37">
        <v>0</v>
      </c>
      <c r="G137" s="8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</row>
    <row r="138" spans="1:36" ht="29.25" customHeight="1">
      <c r="A138" s="79"/>
      <c r="B138" s="88"/>
      <c r="C138" s="64" t="s">
        <v>5</v>
      </c>
      <c r="D138" s="37">
        <v>0</v>
      </c>
      <c r="E138" s="37">
        <v>0</v>
      </c>
      <c r="F138" s="37">
        <v>0</v>
      </c>
      <c r="G138" s="8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</row>
    <row r="139" spans="1:36" ht="29.25" customHeight="1">
      <c r="A139" s="80"/>
      <c r="B139" s="88"/>
      <c r="C139" s="4" t="s">
        <v>7</v>
      </c>
      <c r="D139" s="36">
        <f>D136+D137+D138</f>
        <v>82000</v>
      </c>
      <c r="E139" s="36">
        <f>E136+E137+E138</f>
        <v>152000</v>
      </c>
      <c r="F139" s="36">
        <f>F136+F137+F138</f>
        <v>0</v>
      </c>
      <c r="G139" s="8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</row>
    <row r="140" spans="1:36" s="24" customFormat="1" ht="18.75" customHeight="1">
      <c r="A140" s="85" t="s">
        <v>127</v>
      </c>
      <c r="B140" s="85" t="s">
        <v>64</v>
      </c>
      <c r="C140" s="22" t="s">
        <v>3</v>
      </c>
      <c r="D140" s="49">
        <f>D152+D156+D160+D164+D168+D176+D180+D184+D188+D144+D148+D172</f>
        <v>118651143</v>
      </c>
      <c r="E140" s="49">
        <f t="shared" ref="E140:F140" si="23">E152+E156+E160+E164+E168+E176+E180+E184+E188+E144+E148+E172</f>
        <v>107199888</v>
      </c>
      <c r="F140" s="49">
        <f t="shared" si="23"/>
        <v>106715368.76000001</v>
      </c>
      <c r="G140" s="128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</row>
    <row r="141" spans="1:36" s="24" customFormat="1" ht="18.75" customHeight="1">
      <c r="A141" s="86"/>
      <c r="B141" s="86"/>
      <c r="C141" s="22" t="s">
        <v>4</v>
      </c>
      <c r="D141" s="49">
        <f>D153+D157+D161+D165+D169+D177+D181+D18+D189+D145+D149+D173+D185</f>
        <v>66022855.460000001</v>
      </c>
      <c r="E141" s="49">
        <f>E153+E157+E161+E165+E169+E177+E181+E18+E189+E145+E149+E173+E185</f>
        <v>53811227.210000001</v>
      </c>
      <c r="F141" s="49">
        <f>F153+F157+F161+F165+F169+F177+F181+F18+F189+F145+F149+F173+F185</f>
        <v>53767164.880000003</v>
      </c>
      <c r="G141" s="128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</row>
    <row r="142" spans="1:36" s="24" customFormat="1" ht="33" customHeight="1">
      <c r="A142" s="86"/>
      <c r="B142" s="86"/>
      <c r="C142" s="22" t="s">
        <v>5</v>
      </c>
      <c r="D142" s="49">
        <f>D154+D162+D166+D170+D178+D182+D186</f>
        <v>0</v>
      </c>
      <c r="E142" s="49">
        <f t="shared" ref="E142:F142" si="24">E154+E162+E166+E170+E178+E182+E186</f>
        <v>0</v>
      </c>
      <c r="F142" s="49">
        <f t="shared" si="24"/>
        <v>0</v>
      </c>
      <c r="G142" s="128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</row>
    <row r="143" spans="1:36" s="24" customFormat="1" ht="54.75" customHeight="1">
      <c r="A143" s="87"/>
      <c r="B143" s="87"/>
      <c r="C143" s="28" t="s">
        <v>7</v>
      </c>
      <c r="D143" s="71">
        <f>D140+D141+D142</f>
        <v>184673998.46000001</v>
      </c>
      <c r="E143" s="71">
        <f t="shared" ref="E143:F143" si="25">E140+E141+E142</f>
        <v>161011115.21000001</v>
      </c>
      <c r="F143" s="71">
        <f t="shared" si="25"/>
        <v>160482533.64000002</v>
      </c>
      <c r="G143" s="128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</row>
    <row r="144" spans="1:36" s="24" customFormat="1" ht="21.75" customHeight="1">
      <c r="A144" s="78" t="s">
        <v>114</v>
      </c>
      <c r="B144" s="78" t="s">
        <v>64</v>
      </c>
      <c r="C144" s="41" t="s">
        <v>3</v>
      </c>
      <c r="D144" s="37">
        <v>73625</v>
      </c>
      <c r="E144" s="37">
        <v>55743</v>
      </c>
      <c r="F144" s="37">
        <v>55743</v>
      </c>
      <c r="G144" s="81" t="s">
        <v>16</v>
      </c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</row>
    <row r="145" spans="1:36" s="24" customFormat="1" ht="20.25" customHeight="1">
      <c r="A145" s="79"/>
      <c r="B145" s="79"/>
      <c r="C145" s="41" t="s">
        <v>4</v>
      </c>
      <c r="D145" s="37">
        <v>4699.47</v>
      </c>
      <c r="E145" s="37">
        <v>3558.06</v>
      </c>
      <c r="F145" s="37">
        <v>3558.06</v>
      </c>
      <c r="G145" s="82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</row>
    <row r="146" spans="1:36" s="24" customFormat="1" ht="32.25" customHeight="1">
      <c r="A146" s="79"/>
      <c r="B146" s="79"/>
      <c r="C146" s="41" t="s">
        <v>5</v>
      </c>
      <c r="D146" s="37">
        <v>0</v>
      </c>
      <c r="E146" s="37">
        <v>0</v>
      </c>
      <c r="F146" s="37">
        <v>0</v>
      </c>
      <c r="G146" s="82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</row>
    <row r="147" spans="1:36" s="24" customFormat="1" ht="81.75" customHeight="1">
      <c r="A147" s="80"/>
      <c r="B147" s="80"/>
      <c r="C147" s="4" t="s">
        <v>7</v>
      </c>
      <c r="D147" s="36">
        <f>D144+D145+D146</f>
        <v>78324.47</v>
      </c>
      <c r="E147" s="36">
        <f>E144+E145+E146</f>
        <v>59301.06</v>
      </c>
      <c r="F147" s="36">
        <f>F144+F145+F146</f>
        <v>59301.06</v>
      </c>
      <c r="G147" s="8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</row>
    <row r="148" spans="1:36" s="24" customFormat="1" ht="20.25" customHeight="1">
      <c r="A148" s="78" t="s">
        <v>113</v>
      </c>
      <c r="B148" s="78" t="s">
        <v>64</v>
      </c>
      <c r="C148" s="41" t="s">
        <v>3</v>
      </c>
      <c r="D148" s="37">
        <v>156250</v>
      </c>
      <c r="E148" s="37">
        <v>0</v>
      </c>
      <c r="F148" s="37">
        <v>0</v>
      </c>
      <c r="G148" s="81" t="s">
        <v>16</v>
      </c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</row>
    <row r="149" spans="1:36" s="24" customFormat="1" ht="20.25" customHeight="1">
      <c r="A149" s="79"/>
      <c r="B149" s="79"/>
      <c r="C149" s="41" t="s">
        <v>4</v>
      </c>
      <c r="D149" s="37">
        <v>9973.4</v>
      </c>
      <c r="E149" s="37">
        <v>0</v>
      </c>
      <c r="F149" s="37">
        <v>0</v>
      </c>
      <c r="G149" s="82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</row>
    <row r="150" spans="1:36" s="24" customFormat="1" ht="25.5" customHeight="1">
      <c r="A150" s="79"/>
      <c r="B150" s="79"/>
      <c r="C150" s="41" t="s">
        <v>5</v>
      </c>
      <c r="D150" s="37">
        <v>0</v>
      </c>
      <c r="E150" s="37">
        <v>0</v>
      </c>
      <c r="F150" s="37">
        <v>0</v>
      </c>
      <c r="G150" s="82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</row>
    <row r="151" spans="1:36" s="24" customFormat="1" ht="76.5" customHeight="1">
      <c r="A151" s="80"/>
      <c r="B151" s="80"/>
      <c r="C151" s="4" t="s">
        <v>7</v>
      </c>
      <c r="D151" s="37">
        <f>D148+D149+D150</f>
        <v>166223.4</v>
      </c>
      <c r="E151" s="37">
        <f>E148+E149+E150</f>
        <v>0</v>
      </c>
      <c r="F151" s="37">
        <f>F148+F149+F150</f>
        <v>0</v>
      </c>
      <c r="G151" s="8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</row>
    <row r="152" spans="1:36" ht="24.75" customHeight="1">
      <c r="A152" s="72" t="s">
        <v>50</v>
      </c>
      <c r="B152" s="72" t="s">
        <v>64</v>
      </c>
      <c r="C152" s="56" t="s">
        <v>3</v>
      </c>
      <c r="D152" s="66">
        <v>46047227</v>
      </c>
      <c r="E152" s="66">
        <v>41524170</v>
      </c>
      <c r="F152" s="66">
        <v>41524170</v>
      </c>
      <c r="G152" s="75" t="s">
        <v>16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</row>
    <row r="153" spans="1:36" ht="23.25" customHeight="1">
      <c r="A153" s="73"/>
      <c r="B153" s="73"/>
      <c r="C153" s="56" t="s">
        <v>4</v>
      </c>
      <c r="D153" s="67">
        <v>10309970.82</v>
      </c>
      <c r="E153" s="67">
        <v>4730000</v>
      </c>
      <c r="F153" s="67">
        <v>4730000</v>
      </c>
      <c r="G153" s="76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</row>
    <row r="154" spans="1:36" ht="33" customHeight="1">
      <c r="A154" s="73"/>
      <c r="B154" s="73"/>
      <c r="C154" s="56" t="s">
        <v>5</v>
      </c>
      <c r="D154" s="37">
        <v>0</v>
      </c>
      <c r="E154" s="37">
        <v>0</v>
      </c>
      <c r="F154" s="37">
        <v>0</v>
      </c>
      <c r="G154" s="76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spans="1:36" ht="29.25" customHeight="1">
      <c r="A155" s="74"/>
      <c r="B155" s="74"/>
      <c r="C155" s="32" t="s">
        <v>7</v>
      </c>
      <c r="D155" s="36">
        <f>D152+D153+D154</f>
        <v>56357197.82</v>
      </c>
      <c r="E155" s="36">
        <f>E152+E153+E154</f>
        <v>46254170</v>
      </c>
      <c r="F155" s="36">
        <f>F152+F153+F154</f>
        <v>46254170</v>
      </c>
      <c r="G155" s="77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spans="1:36" ht="29.25" customHeight="1">
      <c r="A156" s="72" t="s">
        <v>87</v>
      </c>
      <c r="B156" s="72" t="s">
        <v>64</v>
      </c>
      <c r="C156" s="56" t="s">
        <v>3</v>
      </c>
      <c r="D156" s="69">
        <v>5704637</v>
      </c>
      <c r="E156" s="69">
        <v>5883337</v>
      </c>
      <c r="F156" s="69">
        <v>5142555</v>
      </c>
      <c r="G156" s="75" t="s">
        <v>89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spans="1:36" ht="29.25" customHeight="1">
      <c r="A157" s="73"/>
      <c r="B157" s="73"/>
      <c r="C157" s="56" t="s">
        <v>4</v>
      </c>
      <c r="D157" s="69">
        <v>364125.77</v>
      </c>
      <c r="E157" s="69">
        <v>375532.15</v>
      </c>
      <c r="F157" s="69">
        <v>328248.19</v>
      </c>
      <c r="G157" s="76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</row>
    <row r="158" spans="1:36" ht="33" customHeight="1">
      <c r="A158" s="73"/>
      <c r="B158" s="73"/>
      <c r="C158" s="56" t="s">
        <v>5</v>
      </c>
      <c r="D158" s="69">
        <v>0</v>
      </c>
      <c r="E158" s="69">
        <v>0</v>
      </c>
      <c r="F158" s="69">
        <v>0</v>
      </c>
      <c r="G158" s="76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</row>
    <row r="159" spans="1:36" ht="48.75" customHeight="1">
      <c r="A159" s="74"/>
      <c r="B159" s="74"/>
      <c r="C159" s="32" t="s">
        <v>7</v>
      </c>
      <c r="D159" s="70">
        <f>D156+D157+D158</f>
        <v>6068762.7699999996</v>
      </c>
      <c r="E159" s="70">
        <f t="shared" ref="E159:F159" si="26">E156+E157+E158</f>
        <v>6258869.1500000004</v>
      </c>
      <c r="F159" s="70">
        <f t="shared" si="26"/>
        <v>5470803.1900000004</v>
      </c>
      <c r="G159" s="77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</row>
    <row r="160" spans="1:36" ht="29.25" customHeight="1">
      <c r="A160" s="78" t="s">
        <v>51</v>
      </c>
      <c r="B160" s="78" t="s">
        <v>64</v>
      </c>
      <c r="C160" s="5" t="s">
        <v>3</v>
      </c>
      <c r="D160" s="66">
        <v>60097320</v>
      </c>
      <c r="E160" s="66">
        <v>53398914</v>
      </c>
      <c r="F160" s="66">
        <v>53398914</v>
      </c>
      <c r="G160" s="81" t="s">
        <v>16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</row>
    <row r="161" spans="1:36" ht="29.25" customHeight="1">
      <c r="A161" s="79"/>
      <c r="B161" s="79"/>
      <c r="C161" s="5" t="s">
        <v>4</v>
      </c>
      <c r="D161" s="67">
        <v>19998941</v>
      </c>
      <c r="E161" s="67">
        <v>14701150</v>
      </c>
      <c r="F161" s="67">
        <v>14701150</v>
      </c>
      <c r="G161" s="8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spans="1:36" ht="29.25" customHeight="1">
      <c r="A162" s="79"/>
      <c r="B162" s="79"/>
      <c r="C162" s="5" t="s">
        <v>5</v>
      </c>
      <c r="D162" s="37">
        <v>0</v>
      </c>
      <c r="E162" s="37">
        <v>0</v>
      </c>
      <c r="F162" s="37">
        <v>0</v>
      </c>
      <c r="G162" s="8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</row>
    <row r="163" spans="1:36" ht="29.25" customHeight="1">
      <c r="A163" s="80"/>
      <c r="B163" s="80"/>
      <c r="C163" s="4" t="s">
        <v>7</v>
      </c>
      <c r="D163" s="36">
        <f>D160+D161+D162</f>
        <v>80096261</v>
      </c>
      <c r="E163" s="36">
        <f>E160+E161+E162</f>
        <v>68100064</v>
      </c>
      <c r="F163" s="36">
        <f>F160+F161+F162</f>
        <v>68100064</v>
      </c>
      <c r="G163" s="8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</row>
    <row r="164" spans="1:36" ht="21.75" customHeight="1">
      <c r="A164" s="78" t="s">
        <v>41</v>
      </c>
      <c r="B164" s="78" t="s">
        <v>64</v>
      </c>
      <c r="C164" s="5" t="s">
        <v>3</v>
      </c>
      <c r="D164" s="37">
        <v>0</v>
      </c>
      <c r="E164" s="37">
        <v>0</v>
      </c>
      <c r="F164" s="37">
        <v>0</v>
      </c>
      <c r="G164" s="81" t="s">
        <v>16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</row>
    <row r="165" spans="1:36" ht="25.5" customHeight="1">
      <c r="A165" s="79"/>
      <c r="B165" s="79"/>
      <c r="C165" s="5" t="s">
        <v>4</v>
      </c>
      <c r="D165" s="43">
        <v>25157831</v>
      </c>
      <c r="E165" s="43">
        <v>24262831</v>
      </c>
      <c r="F165" s="43">
        <v>24263490</v>
      </c>
      <c r="G165" s="8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6" spans="1:36" ht="33.75" customHeight="1">
      <c r="A166" s="79"/>
      <c r="B166" s="79"/>
      <c r="C166" s="5" t="s">
        <v>5</v>
      </c>
      <c r="D166" s="37">
        <v>0</v>
      </c>
      <c r="E166" s="37">
        <v>0</v>
      </c>
      <c r="F166" s="37">
        <v>0</v>
      </c>
      <c r="G166" s="82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</row>
    <row r="167" spans="1:36" ht="29.25" customHeight="1">
      <c r="A167" s="80"/>
      <c r="B167" s="80"/>
      <c r="C167" s="4" t="s">
        <v>7</v>
      </c>
      <c r="D167" s="36">
        <f>D164+D165+D166</f>
        <v>25157831</v>
      </c>
      <c r="E167" s="36">
        <f>E164+E165+E166</f>
        <v>24262831</v>
      </c>
      <c r="F167" s="36">
        <f>F164+F165+F166</f>
        <v>24263490</v>
      </c>
      <c r="G167" s="8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</row>
    <row r="168" spans="1:36" ht="25.5" customHeight="1">
      <c r="A168" s="78" t="s">
        <v>86</v>
      </c>
      <c r="B168" s="78" t="s">
        <v>64</v>
      </c>
      <c r="C168" s="5" t="s">
        <v>3</v>
      </c>
      <c r="D168" s="42">
        <v>1274804</v>
      </c>
      <c r="E168" s="42">
        <v>1274804</v>
      </c>
      <c r="F168" s="42">
        <v>1274804</v>
      </c>
      <c r="G168" s="81" t="s">
        <v>63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</row>
    <row r="169" spans="1:36" ht="22.5" customHeight="1">
      <c r="A169" s="79"/>
      <c r="B169" s="79"/>
      <c r="C169" s="5" t="s">
        <v>4</v>
      </c>
      <c r="D169" s="37">
        <v>0</v>
      </c>
      <c r="E169" s="37">
        <v>0</v>
      </c>
      <c r="F169" s="37">
        <v>0</v>
      </c>
      <c r="G169" s="8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</row>
    <row r="170" spans="1:36" ht="33.75" customHeight="1">
      <c r="A170" s="79"/>
      <c r="B170" s="79"/>
      <c r="C170" s="5" t="s">
        <v>5</v>
      </c>
      <c r="D170" s="37">
        <v>0</v>
      </c>
      <c r="E170" s="37">
        <v>0</v>
      </c>
      <c r="F170" s="37">
        <v>0</v>
      </c>
      <c r="G170" s="8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</row>
    <row r="171" spans="1:36" ht="35.25" customHeight="1">
      <c r="A171" s="80"/>
      <c r="B171" s="80"/>
      <c r="C171" s="4" t="s">
        <v>7</v>
      </c>
      <c r="D171" s="36">
        <f>D168+D169+D170</f>
        <v>1274804</v>
      </c>
      <c r="E171" s="36">
        <f>E168+E169+E170</f>
        <v>1274804</v>
      </c>
      <c r="F171" s="36">
        <f>F168+F169+F170</f>
        <v>1274804</v>
      </c>
      <c r="G171" s="8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</row>
    <row r="172" spans="1:36" ht="25.5" customHeight="1">
      <c r="A172" s="72" t="s">
        <v>88</v>
      </c>
      <c r="B172" s="72" t="s">
        <v>64</v>
      </c>
      <c r="C172" s="56" t="s">
        <v>3</v>
      </c>
      <c r="D172" s="37">
        <v>4999680</v>
      </c>
      <c r="E172" s="37">
        <v>4765320</v>
      </c>
      <c r="F172" s="37">
        <v>4765320</v>
      </c>
      <c r="G172" s="75" t="s">
        <v>92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</row>
    <row r="173" spans="1:36" ht="22.5" customHeight="1">
      <c r="A173" s="73"/>
      <c r="B173" s="73"/>
      <c r="C173" s="56" t="s">
        <v>4</v>
      </c>
      <c r="D173" s="37">
        <v>0</v>
      </c>
      <c r="E173" s="37">
        <v>0</v>
      </c>
      <c r="F173" s="37">
        <v>0</v>
      </c>
      <c r="G173" s="76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</row>
    <row r="174" spans="1:36" ht="29.25" customHeight="1">
      <c r="A174" s="73"/>
      <c r="B174" s="73"/>
      <c r="C174" s="56" t="s">
        <v>5</v>
      </c>
      <c r="D174" s="37">
        <v>0</v>
      </c>
      <c r="E174" s="37">
        <v>0</v>
      </c>
      <c r="F174" s="37">
        <v>0</v>
      </c>
      <c r="G174" s="76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</row>
    <row r="175" spans="1:36" ht="68.25" customHeight="1">
      <c r="A175" s="74"/>
      <c r="B175" s="74"/>
      <c r="C175" s="32" t="s">
        <v>7</v>
      </c>
      <c r="D175" s="36">
        <f>D172+D173+D174</f>
        <v>4999680</v>
      </c>
      <c r="E175" s="36">
        <f t="shared" ref="E175:F175" si="27">E172+E173+E174</f>
        <v>4765320</v>
      </c>
      <c r="F175" s="36">
        <f t="shared" si="27"/>
        <v>4765320</v>
      </c>
      <c r="G175" s="77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</row>
    <row r="176" spans="1:36" ht="24" customHeight="1">
      <c r="A176" s="78" t="s">
        <v>90</v>
      </c>
      <c r="B176" s="78" t="s">
        <v>64</v>
      </c>
      <c r="C176" s="5" t="s">
        <v>3</v>
      </c>
      <c r="D176" s="37">
        <v>280800</v>
      </c>
      <c r="E176" s="37">
        <v>280800</v>
      </c>
      <c r="F176" s="37">
        <v>280800</v>
      </c>
      <c r="G176" s="81" t="s">
        <v>37</v>
      </c>
      <c r="H176" s="3"/>
      <c r="I176" s="3"/>
      <c r="J176" s="3"/>
      <c r="K176" s="51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</row>
    <row r="177" spans="1:36" ht="24" customHeight="1">
      <c r="A177" s="79"/>
      <c r="B177" s="79"/>
      <c r="C177" s="5" t="s">
        <v>4</v>
      </c>
      <c r="D177" s="37">
        <v>124200</v>
      </c>
      <c r="E177" s="37">
        <v>124200</v>
      </c>
      <c r="F177" s="37">
        <v>124200</v>
      </c>
      <c r="G177" s="82"/>
      <c r="H177" s="3"/>
      <c r="I177" s="3"/>
      <c r="J177" s="3"/>
      <c r="K177" s="51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</row>
    <row r="178" spans="1:36" ht="29.25" customHeight="1">
      <c r="A178" s="79"/>
      <c r="B178" s="79"/>
      <c r="C178" s="5" t="s">
        <v>5</v>
      </c>
      <c r="D178" s="37">
        <v>0</v>
      </c>
      <c r="E178" s="37">
        <v>0</v>
      </c>
      <c r="F178" s="37">
        <v>0</v>
      </c>
      <c r="G178" s="8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</row>
    <row r="179" spans="1:36" ht="36.75" customHeight="1">
      <c r="A179" s="80"/>
      <c r="B179" s="80"/>
      <c r="C179" s="4" t="s">
        <v>7</v>
      </c>
      <c r="D179" s="36">
        <f>D176+D177+D178</f>
        <v>405000</v>
      </c>
      <c r="E179" s="36">
        <f>E176+E177+E178</f>
        <v>405000</v>
      </c>
      <c r="F179" s="36">
        <f>F176+F177+F178</f>
        <v>405000</v>
      </c>
      <c r="G179" s="8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</row>
    <row r="180" spans="1:36" ht="25.5" customHeight="1">
      <c r="A180" s="78" t="s">
        <v>61</v>
      </c>
      <c r="B180" s="78" t="s">
        <v>64</v>
      </c>
      <c r="C180" s="5" t="s">
        <v>3</v>
      </c>
      <c r="D180" s="44">
        <v>16800</v>
      </c>
      <c r="E180" s="44">
        <v>16800</v>
      </c>
      <c r="F180" s="44">
        <v>16800</v>
      </c>
      <c r="G180" s="81" t="s">
        <v>62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1" spans="1:36" ht="23.25" customHeight="1">
      <c r="A181" s="79"/>
      <c r="B181" s="79"/>
      <c r="C181" s="5" t="s">
        <v>4</v>
      </c>
      <c r="D181" s="37">
        <v>0</v>
      </c>
      <c r="E181" s="37">
        <v>0</v>
      </c>
      <c r="F181" s="37">
        <v>0</v>
      </c>
      <c r="G181" s="8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</row>
    <row r="182" spans="1:36" ht="31.5" customHeight="1">
      <c r="A182" s="79"/>
      <c r="B182" s="79"/>
      <c r="C182" s="5" t="s">
        <v>5</v>
      </c>
      <c r="D182" s="37">
        <v>0</v>
      </c>
      <c r="E182" s="37">
        <v>0</v>
      </c>
      <c r="F182" s="37">
        <v>0</v>
      </c>
      <c r="G182" s="8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</row>
    <row r="183" spans="1:36" ht="30.75" customHeight="1">
      <c r="A183" s="80"/>
      <c r="B183" s="80"/>
      <c r="C183" s="4" t="s">
        <v>7</v>
      </c>
      <c r="D183" s="36">
        <f>D180+D181+D182</f>
        <v>16800</v>
      </c>
      <c r="E183" s="36">
        <f>E180+E181+E182</f>
        <v>16800</v>
      </c>
      <c r="F183" s="36">
        <f>F180+F181+F182</f>
        <v>16800</v>
      </c>
      <c r="G183" s="8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</row>
    <row r="184" spans="1:36" ht="29.25" customHeight="1">
      <c r="A184" s="78" t="s">
        <v>98</v>
      </c>
      <c r="B184" s="78" t="s">
        <v>64</v>
      </c>
      <c r="C184" s="5" t="s">
        <v>3</v>
      </c>
      <c r="D184" s="37">
        <v>0</v>
      </c>
      <c r="E184" s="37">
        <v>0</v>
      </c>
      <c r="F184" s="37">
        <v>0</v>
      </c>
      <c r="G184" s="129" t="s">
        <v>75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</row>
    <row r="185" spans="1:36" ht="29.25" customHeight="1">
      <c r="A185" s="79"/>
      <c r="B185" s="79"/>
      <c r="C185" s="5" t="s">
        <v>4</v>
      </c>
      <c r="D185" s="44">
        <v>10053114</v>
      </c>
      <c r="E185" s="44">
        <v>9613956</v>
      </c>
      <c r="F185" s="44">
        <v>9613956</v>
      </c>
      <c r="G185" s="130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spans="1:36" ht="46.5" customHeight="1">
      <c r="A186" s="79"/>
      <c r="B186" s="79"/>
      <c r="C186" s="5" t="s">
        <v>5</v>
      </c>
      <c r="D186" s="37">
        <v>0</v>
      </c>
      <c r="E186" s="37">
        <v>0</v>
      </c>
      <c r="F186" s="37">
        <v>0</v>
      </c>
      <c r="G186" s="130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spans="1:36" ht="63.75" customHeight="1">
      <c r="A187" s="80"/>
      <c r="B187" s="80"/>
      <c r="C187" s="25" t="s">
        <v>6</v>
      </c>
      <c r="D187" s="36">
        <f>D184+D185+D186</f>
        <v>10053114</v>
      </c>
      <c r="E187" s="36">
        <f>E184+E185+E186</f>
        <v>9613956</v>
      </c>
      <c r="F187" s="36">
        <f>F184+F185+F186</f>
        <v>9613956</v>
      </c>
      <c r="G187" s="131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spans="1:36" ht="21.75" customHeight="1">
      <c r="A188" s="78" t="s">
        <v>115</v>
      </c>
      <c r="B188" s="78" t="s">
        <v>64</v>
      </c>
      <c r="C188" s="31" t="s">
        <v>3</v>
      </c>
      <c r="D188" s="37">
        <v>0</v>
      </c>
      <c r="E188" s="37">
        <v>0</v>
      </c>
      <c r="F188" s="37">
        <v>256262.76</v>
      </c>
      <c r="G188" s="81" t="s">
        <v>83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89" spans="1:36" ht="18.75" customHeight="1">
      <c r="A189" s="79"/>
      <c r="B189" s="79"/>
      <c r="C189" s="31" t="s">
        <v>4</v>
      </c>
      <c r="D189" s="37">
        <v>0</v>
      </c>
      <c r="E189" s="37">
        <v>0</v>
      </c>
      <c r="F189" s="37">
        <v>2562.63</v>
      </c>
      <c r="G189" s="8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</row>
    <row r="190" spans="1:36" ht="25.5" customHeight="1">
      <c r="A190" s="79"/>
      <c r="B190" s="79"/>
      <c r="C190" s="31" t="s">
        <v>5</v>
      </c>
      <c r="D190" s="37">
        <v>0</v>
      </c>
      <c r="E190" s="37">
        <v>0</v>
      </c>
      <c r="F190" s="37">
        <v>0</v>
      </c>
      <c r="G190" s="8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</row>
    <row r="191" spans="1:36" ht="61.5" customHeight="1">
      <c r="A191" s="80"/>
      <c r="B191" s="80"/>
      <c r="C191" s="25" t="s">
        <v>6</v>
      </c>
      <c r="D191" s="36">
        <f>D188+D189+D190</f>
        <v>0</v>
      </c>
      <c r="E191" s="36">
        <f t="shared" ref="E191:F191" si="28">E188+E189+E190</f>
        <v>0</v>
      </c>
      <c r="F191" s="36">
        <f t="shared" si="28"/>
        <v>258825.39</v>
      </c>
      <c r="G191" s="8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</row>
    <row r="192" spans="1:36" s="12" customFormat="1" ht="18.75" customHeight="1">
      <c r="A192" s="100" t="s">
        <v>126</v>
      </c>
      <c r="B192" s="94" t="s">
        <v>12</v>
      </c>
      <c r="C192" s="11" t="s">
        <v>3</v>
      </c>
      <c r="D192" s="46">
        <f>D196+D200+D208+D212+D216+D220+D204</f>
        <v>10821856</v>
      </c>
      <c r="E192" s="46">
        <f t="shared" ref="E192:F192" si="29">E196+E200+E208+E212+E216+E220+E204</f>
        <v>11830556</v>
      </c>
      <c r="F192" s="46">
        <f t="shared" si="29"/>
        <v>13412456</v>
      </c>
      <c r="G192" s="119"/>
    </row>
    <row r="193" spans="1:36" s="12" customFormat="1" ht="18" customHeight="1">
      <c r="A193" s="101"/>
      <c r="B193" s="94"/>
      <c r="C193" s="11" t="s">
        <v>4</v>
      </c>
      <c r="D193" s="46">
        <f>D197+D201+D209+D213+D217+D221</f>
        <v>927750.4</v>
      </c>
      <c r="E193" s="46">
        <f t="shared" ref="E193:F193" si="30">E197+E201+E209+E213+E217+E221</f>
        <v>834777.4</v>
      </c>
      <c r="F193" s="46">
        <f t="shared" si="30"/>
        <v>832602.4</v>
      </c>
      <c r="G193" s="119"/>
    </row>
    <row r="194" spans="1:36" s="12" customFormat="1" ht="31.5" customHeight="1">
      <c r="A194" s="101"/>
      <c r="B194" s="94"/>
      <c r="C194" s="11" t="s">
        <v>5</v>
      </c>
      <c r="D194" s="46">
        <f>D198+D202+D210+D214+D218+D222</f>
        <v>0</v>
      </c>
      <c r="E194" s="46">
        <f t="shared" ref="E194:F194" si="31">E198+E202+E210+E214+E218+E222</f>
        <v>0</v>
      </c>
      <c r="F194" s="46">
        <f t="shared" si="31"/>
        <v>0</v>
      </c>
      <c r="G194" s="119"/>
    </row>
    <row r="195" spans="1:36" s="12" customFormat="1" ht="29.25" customHeight="1">
      <c r="A195" s="102"/>
      <c r="B195" s="94"/>
      <c r="C195" s="13" t="s">
        <v>7</v>
      </c>
      <c r="D195" s="35">
        <f>D192+D193+D194</f>
        <v>11749606.4</v>
      </c>
      <c r="E195" s="35">
        <f>E192+E193+E194</f>
        <v>12665333.4</v>
      </c>
      <c r="F195" s="35">
        <f>F192+F193+F194</f>
        <v>14245058.4</v>
      </c>
      <c r="G195" s="119"/>
    </row>
    <row r="196" spans="1:36" ht="18.75" customHeight="1">
      <c r="A196" s="78" t="s">
        <v>43</v>
      </c>
      <c r="B196" s="88" t="s">
        <v>12</v>
      </c>
      <c r="C196" s="5" t="s">
        <v>3</v>
      </c>
      <c r="D196" s="37">
        <v>0</v>
      </c>
      <c r="E196" s="37">
        <v>0</v>
      </c>
      <c r="F196" s="37">
        <v>0</v>
      </c>
      <c r="G196" s="118" t="s">
        <v>27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</row>
    <row r="197" spans="1:36" ht="15.75" customHeight="1">
      <c r="A197" s="79"/>
      <c r="B197" s="88"/>
      <c r="C197" s="5" t="s">
        <v>4</v>
      </c>
      <c r="D197" s="44">
        <v>795148</v>
      </c>
      <c r="E197" s="34">
        <v>702175</v>
      </c>
      <c r="F197" s="34">
        <v>700000</v>
      </c>
      <c r="G197" s="118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</row>
    <row r="198" spans="1:36" ht="32.25" customHeight="1">
      <c r="A198" s="79"/>
      <c r="B198" s="88"/>
      <c r="C198" s="5" t="s">
        <v>5</v>
      </c>
      <c r="D198" s="37">
        <v>0</v>
      </c>
      <c r="E198" s="37">
        <v>0</v>
      </c>
      <c r="F198" s="37">
        <v>0</v>
      </c>
      <c r="G198" s="118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</row>
    <row r="199" spans="1:36" ht="29.25" customHeight="1">
      <c r="A199" s="80"/>
      <c r="B199" s="88"/>
      <c r="C199" s="4" t="s">
        <v>7</v>
      </c>
      <c r="D199" s="36">
        <f>D196+D197+D198</f>
        <v>795148</v>
      </c>
      <c r="E199" s="36">
        <f>E196+E197+E198</f>
        <v>702175</v>
      </c>
      <c r="F199" s="36">
        <f>F196+F197+F198</f>
        <v>700000</v>
      </c>
      <c r="G199" s="118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spans="1:36" ht="22.5" customHeight="1">
      <c r="A200" s="78" t="s">
        <v>26</v>
      </c>
      <c r="B200" s="88" t="s">
        <v>12</v>
      </c>
      <c r="C200" s="5" t="s">
        <v>3</v>
      </c>
      <c r="D200" s="44">
        <v>51200</v>
      </c>
      <c r="E200" s="44">
        <v>53600</v>
      </c>
      <c r="F200" s="44">
        <v>59600</v>
      </c>
      <c r="G200" s="75" t="s">
        <v>30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spans="1:36" ht="24" customHeight="1">
      <c r="A201" s="79"/>
      <c r="B201" s="88"/>
      <c r="C201" s="5" t="s">
        <v>4</v>
      </c>
      <c r="D201" s="37">
        <v>0</v>
      </c>
      <c r="E201" s="37">
        <v>0</v>
      </c>
      <c r="F201" s="37">
        <v>0</v>
      </c>
      <c r="G201" s="76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spans="1:36" ht="33" customHeight="1">
      <c r="A202" s="79"/>
      <c r="B202" s="88"/>
      <c r="C202" s="5" t="s">
        <v>5</v>
      </c>
      <c r="D202" s="37">
        <v>0</v>
      </c>
      <c r="E202" s="37">
        <v>0</v>
      </c>
      <c r="F202" s="37">
        <v>0</v>
      </c>
      <c r="G202" s="76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spans="1:36" ht="29.25" customHeight="1">
      <c r="A203" s="80"/>
      <c r="B203" s="88"/>
      <c r="C203" s="4" t="s">
        <v>7</v>
      </c>
      <c r="D203" s="36">
        <f>D200+D201+D202</f>
        <v>51200</v>
      </c>
      <c r="E203" s="36">
        <f>E200+E201+E202</f>
        <v>53600</v>
      </c>
      <c r="F203" s="36">
        <f>F200+F201+F202</f>
        <v>59600</v>
      </c>
      <c r="G203" s="77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spans="1:36" ht="29.25" customHeight="1">
      <c r="A204" s="125" t="s">
        <v>100</v>
      </c>
      <c r="B204" s="88" t="s">
        <v>12</v>
      </c>
      <c r="C204" s="54" t="s">
        <v>3</v>
      </c>
      <c r="D204" s="37">
        <v>783270</v>
      </c>
      <c r="E204" s="37">
        <v>783270</v>
      </c>
      <c r="F204" s="37">
        <v>783270</v>
      </c>
      <c r="G204" s="61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spans="1:36" ht="29.25" customHeight="1">
      <c r="A205" s="126"/>
      <c r="B205" s="88"/>
      <c r="C205" s="54" t="s">
        <v>4</v>
      </c>
      <c r="D205" s="37">
        <v>0</v>
      </c>
      <c r="E205" s="37">
        <v>0</v>
      </c>
      <c r="F205" s="37">
        <v>0</v>
      </c>
      <c r="G205" s="61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spans="1:36" ht="37.5" customHeight="1">
      <c r="A206" s="126"/>
      <c r="B206" s="88"/>
      <c r="C206" s="54" t="s">
        <v>5</v>
      </c>
      <c r="D206" s="37">
        <v>0</v>
      </c>
      <c r="E206" s="37">
        <v>0</v>
      </c>
      <c r="F206" s="37">
        <v>0</v>
      </c>
      <c r="G206" s="123" t="s">
        <v>15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spans="1:36" ht="74.25" customHeight="1">
      <c r="A207" s="127"/>
      <c r="B207" s="88"/>
      <c r="C207" s="4" t="s">
        <v>7</v>
      </c>
      <c r="D207" s="36">
        <f>D204+D205+D206</f>
        <v>783270</v>
      </c>
      <c r="E207" s="36">
        <f t="shared" ref="E207:F207" si="32">E204+E205+E206</f>
        <v>783270</v>
      </c>
      <c r="F207" s="36">
        <f t="shared" si="32"/>
        <v>783270</v>
      </c>
      <c r="G207" s="12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spans="1:36" ht="32.25" customHeight="1">
      <c r="A208" s="78" t="s">
        <v>99</v>
      </c>
      <c r="B208" s="88" t="s">
        <v>12</v>
      </c>
      <c r="C208" s="5" t="s">
        <v>3</v>
      </c>
      <c r="D208" s="55">
        <v>3992530</v>
      </c>
      <c r="E208" s="55">
        <v>4987830</v>
      </c>
      <c r="F208" s="55">
        <v>6563730</v>
      </c>
      <c r="G208" s="12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spans="1:36" ht="30.75" customHeight="1">
      <c r="A209" s="79"/>
      <c r="B209" s="88"/>
      <c r="C209" s="5" t="s">
        <v>4</v>
      </c>
      <c r="D209" s="37">
        <v>0</v>
      </c>
      <c r="E209" s="37">
        <v>0</v>
      </c>
      <c r="F209" s="37">
        <v>0</v>
      </c>
      <c r="G209" s="12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spans="1:36" ht="35.25" customHeight="1">
      <c r="A210" s="79"/>
      <c r="B210" s="88"/>
      <c r="C210" s="5" t="s">
        <v>5</v>
      </c>
      <c r="D210" s="37">
        <v>0</v>
      </c>
      <c r="E210" s="37">
        <v>0</v>
      </c>
      <c r="F210" s="37">
        <v>0</v>
      </c>
      <c r="G210" s="12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1" spans="1:36" ht="105.75" customHeight="1">
      <c r="A211" s="80"/>
      <c r="B211" s="88"/>
      <c r="C211" s="4" t="s">
        <v>7</v>
      </c>
      <c r="D211" s="36">
        <f>D208+D209+D210</f>
        <v>3992530</v>
      </c>
      <c r="E211" s="36">
        <f>E208+E209+E210</f>
        <v>4987830</v>
      </c>
      <c r="F211" s="36">
        <f>F208+F209+F210</f>
        <v>6563730</v>
      </c>
      <c r="G211" s="12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</row>
    <row r="212" spans="1:36" ht="20.25" customHeight="1">
      <c r="A212" s="78" t="s">
        <v>25</v>
      </c>
      <c r="B212" s="88" t="s">
        <v>12</v>
      </c>
      <c r="C212" s="5" t="s">
        <v>3</v>
      </c>
      <c r="D212" s="44">
        <v>5641350</v>
      </c>
      <c r="E212" s="44">
        <v>5641350</v>
      </c>
      <c r="F212" s="44">
        <v>5641350</v>
      </c>
      <c r="G212" s="75" t="s">
        <v>29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</row>
    <row r="213" spans="1:36" ht="18.75" customHeight="1">
      <c r="A213" s="79"/>
      <c r="B213" s="88"/>
      <c r="C213" s="5" t="s">
        <v>4</v>
      </c>
      <c r="D213" s="37">
        <v>0</v>
      </c>
      <c r="E213" s="37">
        <v>0</v>
      </c>
      <c r="F213" s="37">
        <v>0</v>
      </c>
      <c r="G213" s="76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</row>
    <row r="214" spans="1:36" ht="34.5" customHeight="1">
      <c r="A214" s="79"/>
      <c r="B214" s="88"/>
      <c r="C214" s="5" t="s">
        <v>5</v>
      </c>
      <c r="D214" s="37">
        <v>0</v>
      </c>
      <c r="E214" s="37">
        <v>0</v>
      </c>
      <c r="F214" s="37">
        <v>0</v>
      </c>
      <c r="G214" s="76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</row>
    <row r="215" spans="1:36" ht="31.5" customHeight="1">
      <c r="A215" s="80"/>
      <c r="B215" s="88"/>
      <c r="C215" s="4" t="s">
        <v>7</v>
      </c>
      <c r="D215" s="36">
        <f>D212+D213+D214</f>
        <v>5641350</v>
      </c>
      <c r="E215" s="36">
        <f>E212+E213+E214</f>
        <v>5641350</v>
      </c>
      <c r="F215" s="36">
        <f>F212+F213+F214</f>
        <v>5641350</v>
      </c>
      <c r="G215" s="77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spans="1:36" ht="26.25" customHeight="1">
      <c r="A216" s="78" t="s">
        <v>44</v>
      </c>
      <c r="B216" s="88" t="s">
        <v>12</v>
      </c>
      <c r="C216" s="5" t="s">
        <v>3</v>
      </c>
      <c r="D216" s="44">
        <v>22000</v>
      </c>
      <c r="E216" s="44">
        <v>33000</v>
      </c>
      <c r="F216" s="44">
        <v>33000</v>
      </c>
      <c r="G216" s="75" t="s">
        <v>27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</row>
    <row r="217" spans="1:36" ht="24" customHeight="1">
      <c r="A217" s="79"/>
      <c r="B217" s="88"/>
      <c r="C217" s="5" t="s">
        <v>4</v>
      </c>
      <c r="D217" s="44">
        <v>0</v>
      </c>
      <c r="E217" s="44">
        <v>0</v>
      </c>
      <c r="F217" s="44">
        <v>0</v>
      </c>
      <c r="G217" s="76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</row>
    <row r="218" spans="1:36" ht="36" customHeight="1">
      <c r="A218" s="79"/>
      <c r="B218" s="88"/>
      <c r="C218" s="5" t="s">
        <v>5</v>
      </c>
      <c r="D218" s="37">
        <v>0</v>
      </c>
      <c r="E218" s="37">
        <v>0</v>
      </c>
      <c r="F218" s="37">
        <v>0</v>
      </c>
      <c r="G218" s="76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</row>
    <row r="219" spans="1:36" ht="34.5" customHeight="1">
      <c r="A219" s="80"/>
      <c r="B219" s="88"/>
      <c r="C219" s="15" t="s">
        <v>7</v>
      </c>
      <c r="D219" s="39">
        <f>D216+D217+D218</f>
        <v>22000</v>
      </c>
      <c r="E219" s="39">
        <f>E216+E217+E218</f>
        <v>33000</v>
      </c>
      <c r="F219" s="39">
        <f>F216+F217+F218</f>
        <v>33000</v>
      </c>
      <c r="G219" s="77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</row>
    <row r="220" spans="1:36" ht="17.25" customHeight="1">
      <c r="A220" s="78" t="s">
        <v>45</v>
      </c>
      <c r="B220" s="88" t="s">
        <v>12</v>
      </c>
      <c r="C220" s="5" t="s">
        <v>3</v>
      </c>
      <c r="D220" s="37">
        <v>331506</v>
      </c>
      <c r="E220" s="37">
        <v>331506</v>
      </c>
      <c r="F220" s="37">
        <v>331506</v>
      </c>
      <c r="G220" s="75" t="s">
        <v>28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</row>
    <row r="221" spans="1:36" ht="15" customHeight="1">
      <c r="A221" s="79"/>
      <c r="B221" s="88"/>
      <c r="C221" s="5" t="s">
        <v>4</v>
      </c>
      <c r="D221" s="37">
        <v>132602.4</v>
      </c>
      <c r="E221" s="37">
        <v>132602.4</v>
      </c>
      <c r="F221" s="37">
        <v>132602.4</v>
      </c>
      <c r="G221" s="76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</row>
    <row r="222" spans="1:36" ht="32.25" customHeight="1">
      <c r="A222" s="79"/>
      <c r="B222" s="88"/>
      <c r="C222" s="5" t="s">
        <v>5</v>
      </c>
      <c r="D222" s="37">
        <v>0</v>
      </c>
      <c r="E222" s="37">
        <v>0</v>
      </c>
      <c r="F222" s="37">
        <v>0</v>
      </c>
      <c r="G222" s="76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</row>
    <row r="223" spans="1:36" ht="29.25" customHeight="1">
      <c r="A223" s="80"/>
      <c r="B223" s="88"/>
      <c r="C223" s="15" t="s">
        <v>7</v>
      </c>
      <c r="D223" s="39">
        <f>D220+D221+D222</f>
        <v>464108.4</v>
      </c>
      <c r="E223" s="39">
        <f>E220+E221+E222</f>
        <v>464108.4</v>
      </c>
      <c r="F223" s="39">
        <f>F220+F221+F222</f>
        <v>464108.4</v>
      </c>
      <c r="G223" s="77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</row>
    <row r="224" spans="1:36" ht="22.5" customHeight="1">
      <c r="A224" s="89" t="s">
        <v>125</v>
      </c>
      <c r="B224" s="94" t="s">
        <v>12</v>
      </c>
      <c r="C224" s="11" t="s">
        <v>3</v>
      </c>
      <c r="D224" s="46">
        <f>D228+D236+D232+D240</f>
        <v>1810760</v>
      </c>
      <c r="E224" s="46">
        <f t="shared" ref="E224:F224" si="33">E228+E236+E232+E240</f>
        <v>788367</v>
      </c>
      <c r="F224" s="46">
        <f t="shared" si="33"/>
        <v>3041521</v>
      </c>
      <c r="G224" s="11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spans="1:36" ht="21.75" customHeight="1">
      <c r="A225" s="90"/>
      <c r="B225" s="94"/>
      <c r="C225" s="11" t="s">
        <v>4</v>
      </c>
      <c r="D225" s="46">
        <f>D229+D237+D233+D241</f>
        <v>10728303</v>
      </c>
      <c r="E225" s="46">
        <f t="shared" ref="E225:F225" si="34">E229+E237+E233+E241</f>
        <v>9692934</v>
      </c>
      <c r="F225" s="46">
        <f t="shared" si="34"/>
        <v>9836753</v>
      </c>
      <c r="G225" s="11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6" spans="1:36" ht="33" customHeight="1">
      <c r="A226" s="90"/>
      <c r="B226" s="94"/>
      <c r="C226" s="11" t="s">
        <v>5</v>
      </c>
      <c r="D226" s="46">
        <f>D230+D238+D234+D242</f>
        <v>0</v>
      </c>
      <c r="E226" s="46">
        <f t="shared" ref="E226:F226" si="35">E230+E238+E234+E242</f>
        <v>0</v>
      </c>
      <c r="F226" s="46">
        <f t="shared" si="35"/>
        <v>0</v>
      </c>
      <c r="G226" s="119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</row>
    <row r="227" spans="1:36" ht="29.25" customHeight="1">
      <c r="A227" s="91"/>
      <c r="B227" s="94"/>
      <c r="C227" s="13" t="s">
        <v>7</v>
      </c>
      <c r="D227" s="35">
        <f>D224+D225+D226</f>
        <v>12539063</v>
      </c>
      <c r="E227" s="35">
        <f>E224+E225+E226</f>
        <v>10481301</v>
      </c>
      <c r="F227" s="35">
        <f>F224+F225+F226</f>
        <v>12878274</v>
      </c>
      <c r="G227" s="119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spans="1:36" ht="23.25" customHeight="1">
      <c r="A228" s="78" t="s">
        <v>47</v>
      </c>
      <c r="B228" s="88" t="s">
        <v>76</v>
      </c>
      <c r="C228" s="5" t="s">
        <v>3</v>
      </c>
      <c r="D228" s="37">
        <v>0</v>
      </c>
      <c r="E228" s="37">
        <v>0</v>
      </c>
      <c r="F228" s="37">
        <v>0</v>
      </c>
      <c r="G228" s="118" t="s">
        <v>54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spans="1:36" ht="23.25" customHeight="1">
      <c r="A229" s="79"/>
      <c r="B229" s="88"/>
      <c r="C229" s="5" t="s">
        <v>4</v>
      </c>
      <c r="D229" s="44">
        <v>8656712</v>
      </c>
      <c r="E229" s="34">
        <v>7736602</v>
      </c>
      <c r="F229" s="34">
        <v>7736602</v>
      </c>
      <c r="G229" s="118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</row>
    <row r="230" spans="1:36" ht="35.25" customHeight="1">
      <c r="A230" s="79"/>
      <c r="B230" s="88"/>
      <c r="C230" s="5" t="s">
        <v>5</v>
      </c>
      <c r="D230" s="37">
        <v>0</v>
      </c>
      <c r="E230" s="37">
        <v>0</v>
      </c>
      <c r="F230" s="37">
        <v>0</v>
      </c>
      <c r="G230" s="118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</row>
    <row r="231" spans="1:36" ht="29.25" customHeight="1">
      <c r="A231" s="80"/>
      <c r="B231" s="88"/>
      <c r="C231" s="4" t="s">
        <v>7</v>
      </c>
      <c r="D231" s="36">
        <f>D228+D229+D230</f>
        <v>8656712</v>
      </c>
      <c r="E231" s="36">
        <f>E228+E229+E230</f>
        <v>7736602</v>
      </c>
      <c r="F231" s="36">
        <f>F228+F229+F230</f>
        <v>7736602</v>
      </c>
      <c r="G231" s="118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</row>
    <row r="232" spans="1:36" ht="24" customHeight="1">
      <c r="A232" s="78" t="s">
        <v>110</v>
      </c>
      <c r="B232" s="88" t="s">
        <v>76</v>
      </c>
      <c r="C232" s="29" t="s">
        <v>3</v>
      </c>
      <c r="D232" s="37">
        <v>1767074</v>
      </c>
      <c r="E232" s="37">
        <v>744681</v>
      </c>
      <c r="F232" s="37">
        <v>2997835</v>
      </c>
      <c r="G232" s="75" t="s">
        <v>78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spans="1:36" ht="29.25" customHeight="1">
      <c r="A233" s="79"/>
      <c r="B233" s="88"/>
      <c r="C233" s="29" t="s">
        <v>4</v>
      </c>
      <c r="D233" s="37">
        <v>112792</v>
      </c>
      <c r="E233" s="37">
        <v>47533</v>
      </c>
      <c r="F233" s="37">
        <v>191352</v>
      </c>
      <c r="G233" s="76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spans="1:36" ht="29.25" customHeight="1">
      <c r="A234" s="79"/>
      <c r="B234" s="88"/>
      <c r="C234" s="29" t="s">
        <v>5</v>
      </c>
      <c r="D234" s="37">
        <v>0</v>
      </c>
      <c r="E234" s="37">
        <v>0</v>
      </c>
      <c r="F234" s="37">
        <v>0</v>
      </c>
      <c r="G234" s="76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spans="1:36" ht="29.25" customHeight="1">
      <c r="A235" s="80"/>
      <c r="B235" s="88"/>
      <c r="C235" s="4" t="s">
        <v>7</v>
      </c>
      <c r="D235" s="36">
        <f>D232+D233+D234</f>
        <v>1879866</v>
      </c>
      <c r="E235" s="36">
        <f>E232+E233+E234</f>
        <v>792214</v>
      </c>
      <c r="F235" s="36">
        <f>F232+F233+F234</f>
        <v>3189187</v>
      </c>
      <c r="G235" s="77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spans="1:36" ht="24" customHeight="1">
      <c r="A236" s="78" t="s">
        <v>48</v>
      </c>
      <c r="B236" s="88" t="s">
        <v>60</v>
      </c>
      <c r="C236" s="5" t="s">
        <v>3</v>
      </c>
      <c r="D236" s="37">
        <v>0</v>
      </c>
      <c r="E236" s="37">
        <v>0</v>
      </c>
      <c r="F236" s="37">
        <v>0</v>
      </c>
      <c r="G236" s="118" t="s">
        <v>55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spans="1:36" ht="23.25" customHeight="1">
      <c r="A237" s="79"/>
      <c r="B237" s="88"/>
      <c r="C237" s="5" t="s">
        <v>4</v>
      </c>
      <c r="D237" s="44">
        <v>1956010</v>
      </c>
      <c r="E237" s="44">
        <v>1906010</v>
      </c>
      <c r="F237" s="44">
        <v>1906010</v>
      </c>
      <c r="G237" s="118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ht="29.25" customHeight="1">
      <c r="A238" s="79"/>
      <c r="B238" s="88"/>
      <c r="C238" s="5" t="s">
        <v>5</v>
      </c>
      <c r="D238" s="37">
        <v>0</v>
      </c>
      <c r="E238" s="37">
        <v>0</v>
      </c>
      <c r="F238" s="37">
        <v>0</v>
      </c>
      <c r="G238" s="118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ht="29.25" customHeight="1">
      <c r="A239" s="80"/>
      <c r="B239" s="88"/>
      <c r="C239" s="4" t="s">
        <v>7</v>
      </c>
      <c r="D239" s="36">
        <f>D236+D237+D238</f>
        <v>1956010</v>
      </c>
      <c r="E239" s="36">
        <f>E236+E237+E238</f>
        <v>1906010</v>
      </c>
      <c r="F239" s="36">
        <f>F236+F237+F238</f>
        <v>1906010</v>
      </c>
      <c r="G239" s="118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ht="29.25" customHeight="1">
      <c r="A240" s="78" t="s">
        <v>112</v>
      </c>
      <c r="B240" s="88" t="s">
        <v>60</v>
      </c>
      <c r="C240" s="64" t="s">
        <v>3</v>
      </c>
      <c r="D240" s="37">
        <v>43686</v>
      </c>
      <c r="E240" s="37">
        <v>43686</v>
      </c>
      <c r="F240" s="37">
        <v>43686</v>
      </c>
      <c r="G240" s="75" t="s">
        <v>111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spans="1:80" ht="29.25" customHeight="1">
      <c r="A241" s="79"/>
      <c r="B241" s="88"/>
      <c r="C241" s="64" t="s">
        <v>4</v>
      </c>
      <c r="D241" s="37">
        <v>2789</v>
      </c>
      <c r="E241" s="37">
        <v>2789</v>
      </c>
      <c r="F241" s="37">
        <v>2789</v>
      </c>
      <c r="G241" s="76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spans="1:80" ht="29.25" customHeight="1">
      <c r="A242" s="79"/>
      <c r="B242" s="88"/>
      <c r="C242" s="64" t="s">
        <v>5</v>
      </c>
      <c r="D242" s="37">
        <v>0</v>
      </c>
      <c r="E242" s="37">
        <v>0</v>
      </c>
      <c r="F242" s="37">
        <v>0</v>
      </c>
      <c r="G242" s="76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spans="1:80" ht="29.25" customHeight="1">
      <c r="A243" s="80"/>
      <c r="B243" s="88"/>
      <c r="C243" s="4" t="s">
        <v>7</v>
      </c>
      <c r="D243" s="36">
        <f>D240+D241+D242</f>
        <v>46475</v>
      </c>
      <c r="E243" s="36">
        <f>E240+E241+E242</f>
        <v>46475</v>
      </c>
      <c r="F243" s="36">
        <f>F240+F241+F242</f>
        <v>46475</v>
      </c>
      <c r="G243" s="77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spans="1:80" s="16" customFormat="1" ht="21" customHeight="1">
      <c r="A244" s="117" t="s">
        <v>131</v>
      </c>
      <c r="B244" s="94"/>
      <c r="C244" s="11" t="s">
        <v>3</v>
      </c>
      <c r="D244" s="46">
        <f>D248</f>
        <v>0</v>
      </c>
      <c r="E244" s="46">
        <f t="shared" ref="E244:F244" si="36">E248</f>
        <v>0</v>
      </c>
      <c r="F244" s="46">
        <f t="shared" si="36"/>
        <v>0</v>
      </c>
      <c r="G244" s="119"/>
      <c r="H244" s="20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</row>
    <row r="245" spans="1:80" s="16" customFormat="1" ht="19.5" customHeight="1">
      <c r="A245" s="117"/>
      <c r="B245" s="94"/>
      <c r="C245" s="11" t="s">
        <v>4</v>
      </c>
      <c r="D245" s="46">
        <f>D249</f>
        <v>15536056</v>
      </c>
      <c r="E245" s="46">
        <f t="shared" ref="E245:F245" si="37">E249</f>
        <v>14417950</v>
      </c>
      <c r="F245" s="46">
        <f t="shared" si="37"/>
        <v>14353050</v>
      </c>
      <c r="G245" s="119"/>
      <c r="H245" s="20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</row>
    <row r="246" spans="1:80" s="16" customFormat="1" ht="32.25" customHeight="1">
      <c r="A246" s="117"/>
      <c r="B246" s="94"/>
      <c r="C246" s="11" t="s">
        <v>5</v>
      </c>
      <c r="D246" s="46">
        <f>D250</f>
        <v>0</v>
      </c>
      <c r="E246" s="46">
        <f t="shared" ref="E246:F246" si="38">E250</f>
        <v>0</v>
      </c>
      <c r="F246" s="46">
        <f t="shared" si="38"/>
        <v>0</v>
      </c>
      <c r="G246" s="119"/>
      <c r="H246" s="20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</row>
    <row r="247" spans="1:80" s="16" customFormat="1" ht="29.25" customHeight="1">
      <c r="A247" s="117"/>
      <c r="B247" s="94"/>
      <c r="C247" s="13" t="s">
        <v>7</v>
      </c>
      <c r="D247" s="35">
        <f>D244+D245+D246</f>
        <v>15536056</v>
      </c>
      <c r="E247" s="35">
        <f>E244+E245+E246</f>
        <v>14417950</v>
      </c>
      <c r="F247" s="35">
        <f>F244+F245+F246</f>
        <v>14353050</v>
      </c>
      <c r="G247" s="119"/>
      <c r="H247" s="20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</row>
    <row r="248" spans="1:80" ht="17.25" customHeight="1">
      <c r="A248" s="78" t="s">
        <v>77</v>
      </c>
      <c r="B248" s="81" t="s">
        <v>46</v>
      </c>
      <c r="C248" s="10" t="s">
        <v>3</v>
      </c>
      <c r="D248" s="47">
        <v>0</v>
      </c>
      <c r="E248" s="47">
        <v>0</v>
      </c>
      <c r="F248" s="47">
        <v>0</v>
      </c>
      <c r="G248" s="118" t="s">
        <v>33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1:80" ht="21.75" customHeight="1">
      <c r="A249" s="79"/>
      <c r="B249" s="82"/>
      <c r="C249" s="5" t="s">
        <v>4</v>
      </c>
      <c r="D249" s="37">
        <v>15536056</v>
      </c>
      <c r="E249" s="37">
        <v>14417950</v>
      </c>
      <c r="F249" s="37">
        <v>14353050</v>
      </c>
      <c r="G249" s="118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1:80" ht="30.75" customHeight="1">
      <c r="A250" s="79"/>
      <c r="B250" s="82"/>
      <c r="C250" s="5" t="s">
        <v>5</v>
      </c>
      <c r="D250" s="37">
        <v>0</v>
      </c>
      <c r="E250" s="37">
        <v>0</v>
      </c>
      <c r="F250" s="37">
        <v>0</v>
      </c>
      <c r="G250" s="118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1:80" ht="29.25" customHeight="1">
      <c r="A251" s="80"/>
      <c r="B251" s="83"/>
      <c r="C251" s="15" t="s">
        <v>7</v>
      </c>
      <c r="D251" s="39">
        <f>D248+D249+D250</f>
        <v>15536056</v>
      </c>
      <c r="E251" s="39">
        <f>E248+E249+E250</f>
        <v>14417950</v>
      </c>
      <c r="F251" s="39">
        <f>F248+F249+F250</f>
        <v>14353050</v>
      </c>
      <c r="G251" s="118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1:80" s="17" customFormat="1">
      <c r="A252" s="113" t="s">
        <v>10</v>
      </c>
      <c r="B252" s="116"/>
      <c r="C252" s="33" t="s">
        <v>3</v>
      </c>
      <c r="D252" s="57">
        <f t="shared" ref="D252:F253" si="39">D8+D80+D104+D140+D192+D224+D244+D56+D96</f>
        <v>148555629.34</v>
      </c>
      <c r="E252" s="57">
        <f t="shared" si="39"/>
        <v>130822255.28</v>
      </c>
      <c r="F252" s="57">
        <f t="shared" si="39"/>
        <v>155848715.95000002</v>
      </c>
      <c r="G252" s="120"/>
    </row>
    <row r="253" spans="1:80" s="17" customFormat="1">
      <c r="A253" s="114"/>
      <c r="B253" s="116"/>
      <c r="C253" s="33" t="s">
        <v>4</v>
      </c>
      <c r="D253" s="57">
        <f t="shared" si="39"/>
        <v>119871080.43000001</v>
      </c>
      <c r="E253" s="57">
        <f t="shared" si="39"/>
        <v>99840392.330000013</v>
      </c>
      <c r="F253" s="57">
        <f t="shared" si="39"/>
        <v>99813191.150000006</v>
      </c>
      <c r="G253" s="121"/>
    </row>
    <row r="254" spans="1:80" s="17" customFormat="1" ht="31.5">
      <c r="A254" s="114"/>
      <c r="B254" s="116"/>
      <c r="C254" s="18" t="s">
        <v>5</v>
      </c>
      <c r="D254" s="58">
        <f>D10+D82+D106+D194+D226+D246+D58+D98</f>
        <v>0</v>
      </c>
      <c r="E254" s="58">
        <f>E10+E82+E106+E194+E226+E246+E58+E98</f>
        <v>0</v>
      </c>
      <c r="F254" s="58">
        <f>F10+F82+F106+F194+F226+F246+F58+F98</f>
        <v>0</v>
      </c>
      <c r="G254" s="121"/>
    </row>
    <row r="255" spans="1:80" s="17" customFormat="1" ht="27.75" customHeight="1">
      <c r="A255" s="115"/>
      <c r="B255" s="116"/>
      <c r="C255" s="19" t="s">
        <v>17</v>
      </c>
      <c r="D255" s="59">
        <f>D252+D253+D254</f>
        <v>268426709.77000001</v>
      </c>
      <c r="E255" s="59">
        <f t="shared" ref="E255:F255" si="40">E252+E253+E254</f>
        <v>230662647.61000001</v>
      </c>
      <c r="F255" s="59">
        <f t="shared" si="40"/>
        <v>255661907.10000002</v>
      </c>
      <c r="G255" s="122"/>
    </row>
    <row r="259" spans="4:6">
      <c r="D259" s="9"/>
      <c r="E259" s="9"/>
      <c r="F259" s="9"/>
    </row>
  </sheetData>
  <mergeCells count="193">
    <mergeCell ref="A176:A179"/>
    <mergeCell ref="A184:A187"/>
    <mergeCell ref="A192:A195"/>
    <mergeCell ref="G176:G179"/>
    <mergeCell ref="B188:B191"/>
    <mergeCell ref="G188:G191"/>
    <mergeCell ref="A188:A191"/>
    <mergeCell ref="B176:B179"/>
    <mergeCell ref="A180:A183"/>
    <mergeCell ref="G184:G187"/>
    <mergeCell ref="G96:G99"/>
    <mergeCell ref="G100:G103"/>
    <mergeCell ref="G108:G111"/>
    <mergeCell ref="B112:B115"/>
    <mergeCell ref="G112:G115"/>
    <mergeCell ref="G116:G119"/>
    <mergeCell ref="G140:G143"/>
    <mergeCell ref="B108:B111"/>
    <mergeCell ref="B124:B127"/>
    <mergeCell ref="G192:G195"/>
    <mergeCell ref="G248:G251"/>
    <mergeCell ref="G200:G203"/>
    <mergeCell ref="G196:G199"/>
    <mergeCell ref="B208:B211"/>
    <mergeCell ref="A200:A203"/>
    <mergeCell ref="A196:A199"/>
    <mergeCell ref="A224:A227"/>
    <mergeCell ref="A228:A231"/>
    <mergeCell ref="A220:A223"/>
    <mergeCell ref="B224:B227"/>
    <mergeCell ref="A208:A211"/>
    <mergeCell ref="A212:A215"/>
    <mergeCell ref="G212:G215"/>
    <mergeCell ref="A204:A207"/>
    <mergeCell ref="B204:B207"/>
    <mergeCell ref="A240:A243"/>
    <mergeCell ref="B240:B243"/>
    <mergeCell ref="G240:G243"/>
    <mergeCell ref="B236:B239"/>
    <mergeCell ref="A216:A219"/>
    <mergeCell ref="G228:G231"/>
    <mergeCell ref="G224:G227"/>
    <mergeCell ref="G232:G235"/>
    <mergeCell ref="B200:B203"/>
    <mergeCell ref="B196:B199"/>
    <mergeCell ref="G252:G255"/>
    <mergeCell ref="G236:G239"/>
    <mergeCell ref="G216:G219"/>
    <mergeCell ref="B212:B215"/>
    <mergeCell ref="B220:B223"/>
    <mergeCell ref="B228:B231"/>
    <mergeCell ref="G220:G223"/>
    <mergeCell ref="B248:B251"/>
    <mergeCell ref="G244:G247"/>
    <mergeCell ref="G206:G211"/>
    <mergeCell ref="A248:A251"/>
    <mergeCell ref="A236:A239"/>
    <mergeCell ref="A232:A235"/>
    <mergeCell ref="B232:B235"/>
    <mergeCell ref="A252:A255"/>
    <mergeCell ref="B252:B255"/>
    <mergeCell ref="B216:B219"/>
    <mergeCell ref="B180:B183"/>
    <mergeCell ref="A244:A247"/>
    <mergeCell ref="B244:B247"/>
    <mergeCell ref="B192:B195"/>
    <mergeCell ref="G180:G183"/>
    <mergeCell ref="B184:B187"/>
    <mergeCell ref="A28:A31"/>
    <mergeCell ref="A24:A27"/>
    <mergeCell ref="A32:A35"/>
    <mergeCell ref="A16:A19"/>
    <mergeCell ref="G8:G11"/>
    <mergeCell ref="G16:G19"/>
    <mergeCell ref="B16:B19"/>
    <mergeCell ref="A20:A23"/>
    <mergeCell ref="B20:B23"/>
    <mergeCell ref="G12:G15"/>
    <mergeCell ref="B28:B31"/>
    <mergeCell ref="G28:G31"/>
    <mergeCell ref="A36:A39"/>
    <mergeCell ref="B36:B39"/>
    <mergeCell ref="G36:G39"/>
    <mergeCell ref="B116:B119"/>
    <mergeCell ref="A112:A115"/>
    <mergeCell ref="A148:A151"/>
    <mergeCell ref="B148:B151"/>
    <mergeCell ref="A144:A147"/>
    <mergeCell ref="B120:B123"/>
    <mergeCell ref="B132:B135"/>
    <mergeCell ref="D1:G1"/>
    <mergeCell ref="D2:G2"/>
    <mergeCell ref="D3:G3"/>
    <mergeCell ref="A4:G4"/>
    <mergeCell ref="C6:C7"/>
    <mergeCell ref="A6:A7"/>
    <mergeCell ref="G6:G7"/>
    <mergeCell ref="D6:F6"/>
    <mergeCell ref="A12:A15"/>
    <mergeCell ref="B8:B11"/>
    <mergeCell ref="A8:A11"/>
    <mergeCell ref="B6:B7"/>
    <mergeCell ref="B12:B15"/>
    <mergeCell ref="A40:A43"/>
    <mergeCell ref="A140:A143"/>
    <mergeCell ref="A124:A127"/>
    <mergeCell ref="B136:B139"/>
    <mergeCell ref="A56:A59"/>
    <mergeCell ref="B56:B59"/>
    <mergeCell ref="A60:A63"/>
    <mergeCell ref="B60:B63"/>
    <mergeCell ref="A76:A79"/>
    <mergeCell ref="B76:B79"/>
    <mergeCell ref="B52:B55"/>
    <mergeCell ref="A44:A47"/>
    <mergeCell ref="B44:B47"/>
    <mergeCell ref="A104:A107"/>
    <mergeCell ref="A48:A51"/>
    <mergeCell ref="A116:A119"/>
    <mergeCell ref="A108:A111"/>
    <mergeCell ref="A132:A135"/>
    <mergeCell ref="A84:A87"/>
    <mergeCell ref="B84:B87"/>
    <mergeCell ref="A96:A99"/>
    <mergeCell ref="B96:B99"/>
    <mergeCell ref="A100:A103"/>
    <mergeCell ref="B100:B103"/>
    <mergeCell ref="G40:G43"/>
    <mergeCell ref="G32:G35"/>
    <mergeCell ref="G20:G23"/>
    <mergeCell ref="G24:G27"/>
    <mergeCell ref="B40:B43"/>
    <mergeCell ref="G104:G107"/>
    <mergeCell ref="B32:B35"/>
    <mergeCell ref="B24:B27"/>
    <mergeCell ref="B80:B83"/>
    <mergeCell ref="B104:B107"/>
    <mergeCell ref="G60:G63"/>
    <mergeCell ref="G76:G79"/>
    <mergeCell ref="G44:G47"/>
    <mergeCell ref="B64:B67"/>
    <mergeCell ref="G64:G67"/>
    <mergeCell ref="B68:B71"/>
    <mergeCell ref="G68:G71"/>
    <mergeCell ref="B72:B75"/>
    <mergeCell ref="G72:G75"/>
    <mergeCell ref="B48:B51"/>
    <mergeCell ref="G48:G51"/>
    <mergeCell ref="G80:G83"/>
    <mergeCell ref="G88:G91"/>
    <mergeCell ref="B88:B91"/>
    <mergeCell ref="G52:G55"/>
    <mergeCell ref="A92:A95"/>
    <mergeCell ref="B92:B95"/>
    <mergeCell ref="G92:G95"/>
    <mergeCell ref="A80:A83"/>
    <mergeCell ref="A88:A91"/>
    <mergeCell ref="A52:A55"/>
    <mergeCell ref="A64:A67"/>
    <mergeCell ref="A68:A71"/>
    <mergeCell ref="A72:A75"/>
    <mergeCell ref="G84:G87"/>
    <mergeCell ref="G152:G155"/>
    <mergeCell ref="A120:A123"/>
    <mergeCell ref="G148:G151"/>
    <mergeCell ref="G144:G147"/>
    <mergeCell ref="G124:G127"/>
    <mergeCell ref="G120:G123"/>
    <mergeCell ref="G132:G135"/>
    <mergeCell ref="B144:B147"/>
    <mergeCell ref="A136:A139"/>
    <mergeCell ref="G136:G139"/>
    <mergeCell ref="A152:A155"/>
    <mergeCell ref="B152:B155"/>
    <mergeCell ref="B140:B143"/>
    <mergeCell ref="A128:A131"/>
    <mergeCell ref="B128:B131"/>
    <mergeCell ref="G128:G131"/>
    <mergeCell ref="A172:A175"/>
    <mergeCell ref="B172:B175"/>
    <mergeCell ref="G172:G175"/>
    <mergeCell ref="B168:B171"/>
    <mergeCell ref="G168:G171"/>
    <mergeCell ref="G164:G167"/>
    <mergeCell ref="G156:G159"/>
    <mergeCell ref="A164:A167"/>
    <mergeCell ref="A160:A163"/>
    <mergeCell ref="A156:A159"/>
    <mergeCell ref="B156:B159"/>
    <mergeCell ref="G160:G163"/>
    <mergeCell ref="A168:A171"/>
    <mergeCell ref="B164:B167"/>
    <mergeCell ref="B160:B163"/>
  </mergeCells>
  <phoneticPr fontId="0" type="noConversion"/>
  <pageMargins left="0.25" right="0" top="0.12" bottom="0.35433070866141736" header="0.11811023622047245" footer="0.11811023622047245"/>
  <pageSetup paperSize="9" scale="6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2021-06-16T12:32:38Z</cp:lastPrinted>
  <dcterms:created xsi:type="dcterms:W3CDTF">2011-06-15T13:58:56Z</dcterms:created>
  <dcterms:modified xsi:type="dcterms:W3CDTF">2021-11-17T09:00:41Z</dcterms:modified>
</cp:coreProperties>
</file>